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travelfoodservices-my.sharepoint.com/personal/anil_patial_travelfoodservices_com/Documents/Desktop/GRUBHUB UNA - BILLS FILE@RRR/"/>
    </mc:Choice>
  </mc:AlternateContent>
  <xr:revisionPtr revIDLastSave="1290" documentId="8_{EA27DAD4-A911-47E0-BE99-9A183A7EBC7D}" xr6:coauthVersionLast="47" xr6:coauthVersionMax="47" xr10:uidLastSave="{DA4371F8-3EAA-46E7-9EF9-7D0A4EB7EF7A}"/>
  <bookViews>
    <workbookView xWindow="-120" yWindow="-120" windowWidth="20730" windowHeight="11040" xr2:uid="{00000000-000D-0000-FFFF-FFFF00000000}"/>
  </bookViews>
  <sheets>
    <sheet name="Summary" sheetId="17" r:id="rId1"/>
    <sheet name="EXTRA WORK" sheetId="1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7" i="16" l="1"/>
  <c r="C2" i="17" s="1"/>
  <c r="O4" i="16" l="1"/>
  <c r="O5" i="16"/>
  <c r="O6" i="16"/>
  <c r="O7" i="16"/>
  <c r="O12" i="16"/>
  <c r="O15" i="16"/>
  <c r="O16" i="16"/>
  <c r="O19" i="16"/>
  <c r="O23" i="16"/>
  <c r="O26" i="16"/>
  <c r="O27" i="16"/>
  <c r="O31" i="16"/>
  <c r="O32" i="16"/>
  <c r="O34" i="16"/>
  <c r="O35" i="16"/>
  <c r="O36" i="16"/>
  <c r="O37" i="16"/>
  <c r="O38" i="16"/>
  <c r="O39" i="16"/>
  <c r="O40" i="16"/>
  <c r="O41" i="16"/>
  <c r="O42" i="16"/>
  <c r="O49" i="16"/>
  <c r="O50" i="16"/>
  <c r="O55" i="16"/>
  <c r="O58" i="16"/>
  <c r="O59" i="16"/>
  <c r="O60" i="16"/>
  <c r="O63" i="16"/>
  <c r="O64" i="16"/>
  <c r="O66" i="16"/>
  <c r="O70" i="16"/>
  <c r="O72" i="16"/>
  <c r="O79" i="16"/>
  <c r="O81" i="16"/>
  <c r="O84" i="16"/>
  <c r="O85" i="16"/>
  <c r="O86" i="16"/>
  <c r="H33" i="16"/>
  <c r="O33" i="16" s="1"/>
  <c r="H28" i="16"/>
  <c r="O28" i="16" s="1"/>
  <c r="O71" i="16" l="1"/>
  <c r="I13" i="16"/>
  <c r="J8" i="16"/>
  <c r="M8" i="16" s="1"/>
  <c r="J2" i="16"/>
  <c r="H69" i="16" l="1"/>
  <c r="O69" i="16" s="1"/>
  <c r="M2" i="16" l="1"/>
  <c r="H83" i="16"/>
  <c r="O83" i="16" s="1"/>
  <c r="H82" i="16"/>
  <c r="O82" i="16" s="1"/>
  <c r="H78" i="16"/>
  <c r="O78" i="16" s="1"/>
  <c r="H77" i="16"/>
  <c r="O77" i="16" s="1"/>
  <c r="H76" i="16"/>
  <c r="O76" i="16" s="1"/>
  <c r="H75" i="16"/>
  <c r="O75" i="16" s="1"/>
  <c r="H74" i="16"/>
  <c r="O74" i="16" s="1"/>
  <c r="H73" i="16"/>
  <c r="O73" i="16" s="1"/>
  <c r="H68" i="16"/>
  <c r="H65" i="16"/>
  <c r="O65" i="16" s="1"/>
  <c r="H62" i="16"/>
  <c r="H57" i="16"/>
  <c r="F54" i="16"/>
  <c r="H54" i="16" s="1"/>
  <c r="O54" i="16" s="1"/>
  <c r="F53" i="16"/>
  <c r="H53" i="16" s="1"/>
  <c r="O53" i="16" s="1"/>
  <c r="F52" i="16"/>
  <c r="H52" i="16" s="1"/>
  <c r="O52" i="16" s="1"/>
  <c r="F48" i="16"/>
  <c r="H48" i="16" s="1"/>
  <c r="O48" i="16" s="1"/>
  <c r="F47" i="16"/>
  <c r="H47" i="16" s="1"/>
  <c r="O47" i="16" s="1"/>
  <c r="F46" i="16"/>
  <c r="H46" i="16" s="1"/>
  <c r="O46" i="16" s="1"/>
  <c r="F45" i="16"/>
  <c r="H45" i="16" s="1"/>
  <c r="O45" i="16" s="1"/>
  <c r="F44" i="16"/>
  <c r="H44" i="16" s="1"/>
  <c r="O44" i="16" s="1"/>
  <c r="H30" i="16"/>
  <c r="O30" i="16" s="1"/>
  <c r="H25" i="16"/>
  <c r="H22" i="16"/>
  <c r="O22" i="16" s="1"/>
  <c r="H21" i="16"/>
  <c r="O21" i="16" s="1"/>
  <c r="H18" i="16"/>
  <c r="O18" i="16" s="1"/>
  <c r="H17" i="16"/>
  <c r="O17" i="16" s="1"/>
  <c r="H14" i="16"/>
  <c r="H11" i="16"/>
  <c r="O11" i="16" s="1"/>
  <c r="H10" i="16"/>
  <c r="O10" i="16" s="1"/>
  <c r="H9" i="16"/>
  <c r="O9" i="16" s="1"/>
  <c r="H3" i="16"/>
  <c r="H13" i="16" l="1"/>
  <c r="O13" i="16" s="1"/>
  <c r="O14" i="16"/>
  <c r="H61" i="16"/>
  <c r="O61" i="16" s="1"/>
  <c r="O62" i="16"/>
  <c r="H2" i="16"/>
  <c r="O2" i="16" s="1"/>
  <c r="O3" i="16"/>
  <c r="H24" i="16"/>
  <c r="O24" i="16" s="1"/>
  <c r="O25" i="16"/>
  <c r="H56" i="16"/>
  <c r="O56" i="16" s="1"/>
  <c r="O57" i="16"/>
  <c r="H67" i="16"/>
  <c r="O67" i="16" s="1"/>
  <c r="O68" i="16"/>
  <c r="H8" i="16"/>
  <c r="H20" i="16"/>
  <c r="O20" i="16" s="1"/>
  <c r="H80" i="16"/>
  <c r="O80" i="16" s="1"/>
  <c r="H29" i="16"/>
  <c r="O29" i="16" s="1"/>
  <c r="H43" i="16"/>
  <c r="O43" i="16" s="1"/>
  <c r="H51" i="16"/>
  <c r="O51" i="16" s="1"/>
  <c r="O8" i="16" l="1"/>
  <c r="C3" i="17" l="1"/>
</calcChain>
</file>

<file path=xl/sharedStrings.xml><?xml version="1.0" encoding="utf-8"?>
<sst xmlns="http://schemas.openxmlformats.org/spreadsheetml/2006/main" count="138" uniqueCount="114">
  <si>
    <t>Unit</t>
  </si>
  <si>
    <t>Sqft</t>
  </si>
  <si>
    <t>Nos</t>
  </si>
  <si>
    <t>RFT</t>
  </si>
  <si>
    <t>Rmtr</t>
  </si>
  <si>
    <t>No</t>
  </si>
  <si>
    <t>Triple pole and neutral distribution board (VTPNDB with vertical busbar) with Double door surface/flush mounted comprising of following:-</t>
  </si>
  <si>
    <t xml:space="preserve">Incomer : </t>
  </si>
  <si>
    <t>100A , TM based MCCB of 25kA with O/L, S/C &amp; E/F Protection - 01 No</t>
  </si>
  <si>
    <t>Outgoing :</t>
  </si>
  <si>
    <t>With all necessary connections</t>
  </si>
  <si>
    <t>Coldroom front</t>
  </si>
  <si>
    <t>DMB</t>
  </si>
  <si>
    <t>Sr No</t>
  </si>
  <si>
    <t>Item Description</t>
  </si>
  <si>
    <t>L</t>
  </si>
  <si>
    <t>W</t>
  </si>
  <si>
    <t>H</t>
  </si>
  <si>
    <t>QTY</t>
  </si>
  <si>
    <t>Add-1</t>
  </si>
  <si>
    <t xml:space="preserve">P/F 6mm HDMR board with m.s frame </t>
  </si>
  <si>
    <t>Bulkhead inside front side</t>
  </si>
  <si>
    <t>Add-2</t>
  </si>
  <si>
    <t>P/F 12mm HDMR board without frame</t>
  </si>
  <si>
    <t>Above counter top ceiling</t>
  </si>
  <si>
    <t>Add-3</t>
  </si>
  <si>
    <t>P/F 12mm HDMR board with wooden frame</t>
  </si>
  <si>
    <t>Back lhs</t>
  </si>
  <si>
    <t>Less trap door</t>
  </si>
  <si>
    <t>Add-4</t>
  </si>
  <si>
    <t xml:space="preserve">P/F Perforated sheet with 10mm hole with L angle </t>
  </si>
  <si>
    <t>Add-5</t>
  </si>
  <si>
    <r>
      <t>P/F Overhead Cabinet / storage cabinet</t>
    </r>
    <r>
      <rPr>
        <sz val="11"/>
        <rFont val="Calibri"/>
        <family val="2"/>
        <charset val="1"/>
      </rPr>
      <t xml:space="preserve"> made out of 19mm marine ply for sides, top, bottom, shelves and shutters. Back of cabinet to be made out of 6mm marine ply. All external surfaces to be finished with approved laminate of 1.0mm thickness. All internal surfaces to be finished in balancing laminate of 0.8mm thickness. All edges of ply to be finished with beading patti finished in paint/polish. Costs to include for all hardware and fittings like handles, locks, powder coated M.S wire managers, sliding channels, lipping, nylon bushing for legs, making grooves etc complete as per drawing and details.</t>
    </r>
  </si>
  <si>
    <t>24" depth manager table</t>
  </si>
  <si>
    <t>15" depth Manager table overhead</t>
  </si>
  <si>
    <t>Add-6</t>
  </si>
  <si>
    <t xml:space="preserve">P/F 12mm thk. Soft board fixed onto to ply finished  with wooden frame border approved colour fabric as per detailed drawing. </t>
  </si>
  <si>
    <t>Manager table above</t>
  </si>
  <si>
    <t>Fire panel wall</t>
  </si>
  <si>
    <t>Add-7</t>
  </si>
  <si>
    <t>Making flap door above coldroom with all hardware</t>
  </si>
  <si>
    <t>Above coldroom</t>
  </si>
  <si>
    <t>Add-8</t>
  </si>
  <si>
    <t xml:space="preserve">P/F S.S 100mm square pipe counter back </t>
  </si>
  <si>
    <t>Add-9</t>
  </si>
  <si>
    <t>Add-10</t>
  </si>
  <si>
    <t>Add-11</t>
  </si>
  <si>
    <t>P/L Data wire</t>
  </si>
  <si>
    <t>For TV(6+20+3+1.5+1+3+3.5+3+1+2.5)</t>
  </si>
  <si>
    <t>For TV(6+20+3+1.5+1+3+3.5+3+4+3)</t>
  </si>
  <si>
    <t>For Counter(6+20+3+1.5+1+3+3.5+3+5+3.5+9)</t>
  </si>
  <si>
    <t>For Manager table(6+20+3+1.5+1+3+6+1.5+3.5+3)</t>
  </si>
  <si>
    <t>For DMB(6+5+20+6.5+2+3+9.5+12.5+5.5+2+2+6)</t>
  </si>
  <si>
    <t>Add-12</t>
  </si>
  <si>
    <t>P/L 3CX4.0 sqmm FRLS wire</t>
  </si>
  <si>
    <t>DB to coldroom  (3.5+2.6+2.5+3.5+1.5)</t>
  </si>
  <si>
    <t>DB to exhust  (3.5+2.6+4+1.5+8)</t>
  </si>
  <si>
    <t>Basement UPS DB to Dominos DB(6+20+2.5+5+1.5)</t>
  </si>
  <si>
    <t>Add-13</t>
  </si>
  <si>
    <t>P/L 3CX6.0 sqmm FRLS wire</t>
  </si>
  <si>
    <t>DB to Fresh air  (3.5+2.6+4+1.5+9.5)</t>
  </si>
  <si>
    <t>Add-14</t>
  </si>
  <si>
    <t xml:space="preserve">P/F TPN DB AC Plateform </t>
  </si>
  <si>
    <t>Add-15</t>
  </si>
  <si>
    <t>P/F 4 pole TPN with enclosure box</t>
  </si>
  <si>
    <t>Outdoor plateform</t>
  </si>
  <si>
    <t>Add-18</t>
  </si>
  <si>
    <t>Fresh air exhust machine till oudoor DB</t>
  </si>
  <si>
    <t>Add-19</t>
  </si>
  <si>
    <t>P/L 2.5sqmm earthing wire</t>
  </si>
  <si>
    <t>DB to AC outdoor</t>
  </si>
  <si>
    <t>Add-20</t>
  </si>
  <si>
    <t>P/F Soap dispencer</t>
  </si>
  <si>
    <t>Dominos+Handwash</t>
  </si>
  <si>
    <t>Add-21</t>
  </si>
  <si>
    <t>Tile replacement &amp; chasing work for AC Drain work</t>
  </si>
  <si>
    <t>Add-22</t>
  </si>
  <si>
    <t>P&amp;F Push button fauset for hand wash sink</t>
  </si>
  <si>
    <t>Add-23</t>
  </si>
  <si>
    <t>P&amp;F Door Brush Seal</t>
  </si>
  <si>
    <t>Add-24</t>
  </si>
  <si>
    <t>Grease Trap installation</t>
  </si>
  <si>
    <t>Add-25</t>
  </si>
  <si>
    <t>P&amp;F 12mm Toughned Vision Panels of size 300mm x 500mm</t>
  </si>
  <si>
    <t>Add-26</t>
  </si>
  <si>
    <t>Light Installation</t>
  </si>
  <si>
    <t>L/S</t>
  </si>
  <si>
    <t>Add-27</t>
  </si>
  <si>
    <t>P/L 2Cx4sqmm+1Cx1.5sqmm</t>
  </si>
  <si>
    <t>DB to make line Industrial socket</t>
  </si>
  <si>
    <t>(2.5+1.42+1.76+2.95+3.92+1+3.05)</t>
  </si>
  <si>
    <t>Add-28</t>
  </si>
  <si>
    <t>P/L PVC pipe with chasing of wall</t>
  </si>
  <si>
    <t>Particulars</t>
  </si>
  <si>
    <t>Extra Items</t>
  </si>
  <si>
    <t xml:space="preserve">DMB - P/F plywood partition made as per detailed drawing with MS frame work of 30 x 30 sections and MS base plate supported from upper slab to support DMB structure. To be finished with 12 mm thk ply finished with 1mm THK. LAMINATE 21066 - BLACK LAMINATE FROM MERINOLAM. Rate is inclusive of all necessary hardware and MS fabrication dropped down from true slab as per drawing. </t>
  </si>
  <si>
    <t>4Cx2.5sqmm Cu  cable</t>
  </si>
  <si>
    <t>GRAND TOTAL</t>
  </si>
  <si>
    <t xml:space="preserve">32A TP MCB - 1 Nos </t>
  </si>
  <si>
    <t xml:space="preserve">40A TP MCB - 1 Nos </t>
  </si>
  <si>
    <t xml:space="preserve">25A TP MCB - 1 Nos </t>
  </si>
  <si>
    <t>C`16,C25 MCB Amp TP MCB- 17 Nos</t>
  </si>
  <si>
    <t>12 Way VTPN DB - Kitchen Equipment+ Lighting+Power DB AS PER SITE Executed</t>
  </si>
  <si>
    <t>TOTAL</t>
  </si>
  <si>
    <t>TFS Rates</t>
  </si>
  <si>
    <t>Material Rate</t>
  </si>
  <si>
    <t>Labour Rate</t>
  </si>
  <si>
    <t>Wastage</t>
  </si>
  <si>
    <t>Rupees</t>
  </si>
  <si>
    <t>Remark's</t>
  </si>
  <si>
    <t>need supporting doc</t>
  </si>
  <si>
    <t>MCBs to be provided by CC</t>
  </si>
  <si>
    <t xml:space="preserve"> TFS Amount</t>
  </si>
  <si>
    <t>TFS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</si>
</sst>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0.00_);_(* \(#,##0.0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MS Sans Serif"/>
      <family val="2"/>
      <charset val="1"/>
    </font>
    <font>
      <sz val="11"/>
      <color indexed="8"/>
      <name val="Calibri"/>
      <family val="2"/>
      <charset val="1"/>
    </font>
    <font>
      <sz val="10"/>
      <name val="Times New Roman"/>
      <family val="1"/>
    </font>
    <font>
      <b/>
      <sz val="12"/>
      <name val="Times New Roman"/>
      <family val="1"/>
    </font>
    <font>
      <b/>
      <sz val="10"/>
      <name val="Times New Roman"/>
      <family val="1"/>
    </font>
    <font>
      <sz val="11"/>
      <color indexed="8"/>
      <name val="Calibri"/>
      <family val="2"/>
    </font>
    <font>
      <b/>
      <sz val="11"/>
      <color indexed="8"/>
      <name val="Calibri"/>
      <family val="2"/>
    </font>
    <font>
      <sz val="10"/>
      <name val="Arial"/>
      <family val="2"/>
      <charset val="1"/>
    </font>
    <font>
      <sz val="11"/>
      <name val="Calibri"/>
      <family val="2"/>
      <charset val="1"/>
    </font>
    <font>
      <b/>
      <sz val="14"/>
      <color theme="1"/>
      <name val="Calibri"/>
      <family val="2"/>
      <scheme val="minor"/>
    </font>
    <font>
      <sz val="14"/>
      <color theme="1"/>
      <name val="Calibri"/>
      <family val="2"/>
      <scheme val="minor"/>
    </font>
    <font>
      <b/>
      <sz val="14"/>
      <color rgb="FF00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s>
  <cellStyleXfs count="24">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0" fontId="1" fillId="0" borderId="0"/>
    <xf numFmtId="0" fontId="4" fillId="0" borderId="0"/>
    <xf numFmtId="43" fontId="1" fillId="0" borderId="0" applyFont="0" applyFill="0" applyBorder="0" applyAlignment="0" applyProtection="0"/>
    <xf numFmtId="0" fontId="1" fillId="0" borderId="0"/>
    <xf numFmtId="0" fontId="5" fillId="0" borderId="0"/>
    <xf numFmtId="0" fontId="3" fillId="0" borderId="0"/>
    <xf numFmtId="0" fontId="3" fillId="0" borderId="0"/>
    <xf numFmtId="164" fontId="1" fillId="0" borderId="0" applyFont="0" applyFill="0" applyBorder="0" applyAlignment="0" applyProtection="0"/>
    <xf numFmtId="43" fontId="3"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cellStyleXfs>
  <cellXfs count="41">
    <xf numFmtId="0" fontId="0" fillId="0" borderId="0" xfId="0"/>
    <xf numFmtId="0" fontId="0" fillId="0" borderId="0" xfId="0" applyAlignment="1">
      <alignment horizontal="left"/>
    </xf>
    <xf numFmtId="43" fontId="13" fillId="3" borderId="8" xfId="1" applyFont="1" applyFill="1" applyBorder="1" applyAlignment="1">
      <alignment horizontal="right"/>
    </xf>
    <xf numFmtId="43" fontId="13" fillId="3" borderId="14" xfId="1" applyFont="1" applyFill="1" applyBorder="1" applyAlignment="1">
      <alignment horizontal="right"/>
    </xf>
    <xf numFmtId="43" fontId="13" fillId="3" borderId="2" xfId="1" applyFont="1" applyFill="1" applyBorder="1" applyAlignment="1">
      <alignment horizontal="right"/>
    </xf>
    <xf numFmtId="43" fontId="14" fillId="0" borderId="9" xfId="1" applyFont="1" applyBorder="1" applyAlignment="1">
      <alignment horizontal="right" vertical="top"/>
    </xf>
    <xf numFmtId="43" fontId="14" fillId="0" borderId="6" xfId="1" applyFont="1" applyBorder="1" applyAlignment="1">
      <alignment horizontal="right"/>
    </xf>
    <xf numFmtId="43" fontId="14" fillId="0" borderId="10" xfId="1" applyFont="1" applyBorder="1" applyAlignment="1">
      <alignment horizontal="right"/>
    </xf>
    <xf numFmtId="43" fontId="15" fillId="3" borderId="2" xfId="1" applyFont="1" applyFill="1" applyBorder="1" applyAlignment="1">
      <alignment horizontal="right" vertical="top"/>
    </xf>
    <xf numFmtId="0" fontId="10" fillId="0" borderId="1" xfId="0" applyFont="1" applyBorder="1" applyAlignment="1">
      <alignment horizontal="right" vertical="center"/>
    </xf>
    <xf numFmtId="43" fontId="10" fillId="0" borderId="1" xfId="1" applyFont="1" applyBorder="1" applyAlignment="1">
      <alignment horizontal="right" vertical="center"/>
    </xf>
    <xf numFmtId="43" fontId="10" fillId="2" borderId="2" xfId="1" applyFont="1" applyFill="1" applyBorder="1" applyAlignment="1">
      <alignment horizontal="left"/>
    </xf>
    <xf numFmtId="43" fontId="10" fillId="0" borderId="12" xfId="1" applyFont="1" applyBorder="1" applyAlignment="1">
      <alignment horizontal="left"/>
    </xf>
    <xf numFmtId="43" fontId="10" fillId="0" borderId="13" xfId="1" applyFont="1" applyBorder="1" applyAlignment="1">
      <alignment horizontal="left"/>
    </xf>
    <xf numFmtId="43" fontId="0" fillId="0" borderId="0" xfId="1" applyFont="1" applyAlignment="1">
      <alignment horizontal="left"/>
    </xf>
    <xf numFmtId="43" fontId="10" fillId="4" borderId="1" xfId="1" applyFont="1" applyFill="1" applyBorder="1" applyAlignment="1">
      <alignment horizontal="right" vertical="center"/>
    </xf>
    <xf numFmtId="43" fontId="7" fillId="4" borderId="1" xfId="1" applyFont="1" applyFill="1" applyBorder="1" applyAlignment="1">
      <alignment horizontal="right" vertical="center" wrapText="1"/>
    </xf>
    <xf numFmtId="0" fontId="10" fillId="0" borderId="1" xfId="0" applyFont="1" applyBorder="1" applyAlignment="1">
      <alignment horizontal="left"/>
    </xf>
    <xf numFmtId="0" fontId="9" fillId="0" borderId="1" xfId="0" applyFont="1" applyBorder="1" applyAlignment="1">
      <alignment horizontal="left"/>
    </xf>
    <xf numFmtId="0" fontId="0" fillId="0" borderId="1" xfId="0" applyBorder="1" applyAlignment="1">
      <alignment horizontal="left"/>
    </xf>
    <xf numFmtId="43" fontId="0" fillId="0" borderId="1" xfId="1" applyFont="1" applyFill="1" applyBorder="1" applyAlignment="1">
      <alignment horizontal="left"/>
    </xf>
    <xf numFmtId="0" fontId="10" fillId="0" borderId="1" xfId="0" applyFont="1" applyBorder="1" applyAlignment="1">
      <alignment horizontal="left" vertical="center"/>
    </xf>
    <xf numFmtId="0" fontId="9" fillId="0" borderId="1" xfId="0" applyFont="1" applyBorder="1" applyAlignment="1">
      <alignment horizontal="center" vertical="center"/>
    </xf>
    <xf numFmtId="0" fontId="0" fillId="0" borderId="1" xfId="0" applyBorder="1" applyAlignment="1">
      <alignment horizontal="center" vertical="center"/>
    </xf>
    <xf numFmtId="43" fontId="0" fillId="0" borderId="1" xfId="1" applyFont="1" applyFill="1" applyBorder="1" applyAlignment="1">
      <alignment horizontal="center" vertical="center"/>
    </xf>
    <xf numFmtId="0" fontId="12" fillId="0" borderId="1" xfId="16" applyFont="1" applyBorder="1" applyAlignment="1">
      <alignment horizontal="left" wrapText="1"/>
    </xf>
    <xf numFmtId="0" fontId="12" fillId="0" borderId="1" xfId="17" applyFont="1" applyBorder="1" applyAlignment="1">
      <alignment horizontal="left" wrapText="1"/>
    </xf>
    <xf numFmtId="0" fontId="0" fillId="0" borderId="1" xfId="0" applyBorder="1" applyAlignment="1">
      <alignment horizontal="left" vertical="center"/>
    </xf>
    <xf numFmtId="0" fontId="6" fillId="0" borderId="1" xfId="0" applyFont="1" applyBorder="1" applyAlignment="1">
      <alignment vertical="center" wrapText="1"/>
    </xf>
    <xf numFmtId="0" fontId="8" fillId="0" borderId="1" xfId="0" applyFont="1" applyBorder="1" applyAlignment="1">
      <alignment vertical="center" wrapText="1"/>
    </xf>
    <xf numFmtId="43" fontId="9" fillId="0" borderId="1" xfId="1" applyFont="1" applyFill="1" applyBorder="1" applyAlignment="1">
      <alignment horizontal="left"/>
    </xf>
    <xf numFmtId="0" fontId="9" fillId="0" borderId="1" xfId="0" applyFont="1" applyBorder="1" applyAlignment="1">
      <alignment horizontal="left" wrapText="1"/>
    </xf>
    <xf numFmtId="0" fontId="10" fillId="0" borderId="7" xfId="0" applyFont="1" applyBorder="1" applyAlignment="1">
      <alignment horizontal="left"/>
    </xf>
    <xf numFmtId="0" fontId="9" fillId="0" borderId="7" xfId="0" applyFont="1" applyBorder="1" applyAlignment="1">
      <alignment horizontal="left"/>
    </xf>
    <xf numFmtId="43" fontId="0" fillId="0" borderId="7" xfId="1" applyFont="1" applyFill="1" applyBorder="1" applyAlignment="1">
      <alignment horizontal="left"/>
    </xf>
    <xf numFmtId="43" fontId="9" fillId="0" borderId="7" xfId="1" applyFont="1" applyFill="1" applyBorder="1" applyAlignment="1">
      <alignment horizontal="left"/>
    </xf>
    <xf numFmtId="43" fontId="14" fillId="3" borderId="3" xfId="1" applyFont="1" applyFill="1" applyBorder="1" applyAlignment="1">
      <alignment horizontal="right"/>
    </xf>
    <xf numFmtId="43" fontId="14" fillId="3" borderId="5" xfId="1" applyFont="1" applyFill="1" applyBorder="1" applyAlignment="1">
      <alignment horizontal="right"/>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11" xfId="0" applyFont="1" applyFill="1" applyBorder="1" applyAlignment="1">
      <alignment horizontal="center"/>
    </xf>
  </cellXfs>
  <cellStyles count="24">
    <cellStyle name="Comma" xfId="1" builtinId="3"/>
    <cellStyle name="Comma 12 3" xfId="6" xr:uid="{00000000-0005-0000-0000-000001000000}"/>
    <cellStyle name="Comma 12 3 2" xfId="15" xr:uid="{00000000-0005-0000-0000-000002000000}"/>
    <cellStyle name="Comma 12 3 2 2" xfId="23" xr:uid="{9DFF8E3C-FDD8-4797-ABA4-87C7E91442D9}"/>
    <cellStyle name="Comma 2" xfId="3" xr:uid="{00000000-0005-0000-0000-000003000000}"/>
    <cellStyle name="Comma 2 2" xfId="20" xr:uid="{5640FF21-FD82-468D-AFA8-FBBB9267BA51}"/>
    <cellStyle name="Comma 3" xfId="14" xr:uid="{00000000-0005-0000-0000-000004000000}"/>
    <cellStyle name="Comma 3 2" xfId="22" xr:uid="{23579B51-7939-4ED8-AFC0-FCBFDF594565}"/>
    <cellStyle name="Comma 4" xfId="18" xr:uid="{5E984E21-132E-4B5B-9C65-03986BAA4476}"/>
    <cellStyle name="Comma 6" xfId="2" xr:uid="{00000000-0005-0000-0000-000005000000}"/>
    <cellStyle name="Comma 6 2" xfId="9" xr:uid="{00000000-0005-0000-0000-000006000000}"/>
    <cellStyle name="Comma 6 2 2" xfId="21" xr:uid="{E32F0BFF-9AA4-4168-8CA2-1FDA7A07CFA7}"/>
    <cellStyle name="Comma 6 3" xfId="19" xr:uid="{2A45AE96-8E04-4794-BF6B-978F8CCC65FA}"/>
    <cellStyle name="Excel Built-in Normal 2" xfId="11" xr:uid="{00000000-0005-0000-0000-000007000000}"/>
    <cellStyle name="Normal" xfId="0" builtinId="0"/>
    <cellStyle name="Normal - Style1" xfId="5" xr:uid="{00000000-0005-0000-0000-000009000000}"/>
    <cellStyle name="Normal 10 2 3 2" xfId="16" xr:uid="{00000000-0005-0000-0000-00000A000000}"/>
    <cellStyle name="Normal 10 3 2 2" xfId="10" xr:uid="{00000000-0005-0000-0000-00000B000000}"/>
    <cellStyle name="Normal 2 2" xfId="12" xr:uid="{00000000-0005-0000-0000-00000C000000}"/>
    <cellStyle name="Normal 2 3" xfId="8" xr:uid="{00000000-0005-0000-0000-00000D000000}"/>
    <cellStyle name="Normal 3 3" xfId="4" xr:uid="{00000000-0005-0000-0000-00000E000000}"/>
    <cellStyle name="Normal 5" xfId="13" xr:uid="{00000000-0005-0000-0000-00000F000000}"/>
    <cellStyle name="Normal 5 2" xfId="7" xr:uid="{00000000-0005-0000-0000-000010000000}"/>
    <cellStyle name="Normal_costing sheet 3"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91038-681B-4539-9307-80FF126FB39C}">
  <sheetPr>
    <tabColor theme="7" tint="0.39997558519241921"/>
  </sheetPr>
  <dimension ref="A1:C3"/>
  <sheetViews>
    <sheetView tabSelected="1" workbookViewId="0">
      <selection activeCell="B21" sqref="B21"/>
    </sheetView>
  </sheetViews>
  <sheetFormatPr defaultRowHeight="15" x14ac:dyDescent="0.25"/>
  <cols>
    <col min="1" max="1" width="10.85546875" customWidth="1"/>
    <col min="2" max="2" width="29" customWidth="1"/>
    <col min="3" max="3" width="40.5703125" customWidth="1"/>
  </cols>
  <sheetData>
    <row r="1" spans="1:3" ht="19.5" thickBot="1" x14ac:dyDescent="0.35">
      <c r="A1" s="2" t="s">
        <v>13</v>
      </c>
      <c r="B1" s="3" t="s">
        <v>93</v>
      </c>
      <c r="C1" s="4" t="s">
        <v>112</v>
      </c>
    </row>
    <row r="2" spans="1:3" ht="19.5" thickBot="1" x14ac:dyDescent="0.35">
      <c r="A2" s="6">
        <v>1</v>
      </c>
      <c r="B2" s="7" t="s">
        <v>94</v>
      </c>
      <c r="C2" s="5">
        <f>'EXTRA WORK'!O87</f>
        <v>242798.07500000001</v>
      </c>
    </row>
    <row r="3" spans="1:3" ht="19.5" thickBot="1" x14ac:dyDescent="0.35">
      <c r="A3" s="36" t="s">
        <v>97</v>
      </c>
      <c r="B3" s="37"/>
      <c r="C3" s="8">
        <f>SUM(C2:C2)</f>
        <v>242798.07500000001</v>
      </c>
    </row>
  </sheetData>
  <mergeCells count="1">
    <mergeCell ref="A3: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O87"/>
  <sheetViews>
    <sheetView workbookViewId="0">
      <pane ySplit="1" topLeftCell="A82" activePane="bottomLeft" state="frozen"/>
      <selection pane="bottomLeft" activeCell="O88" sqref="O88"/>
    </sheetView>
  </sheetViews>
  <sheetFormatPr defaultColWidth="9.140625" defaultRowHeight="15" x14ac:dyDescent="0.25"/>
  <cols>
    <col min="1" max="1" width="9.140625" style="1"/>
    <col min="2" max="2" width="47.5703125" style="1" customWidth="1"/>
    <col min="3" max="3" width="9.140625" style="1"/>
    <col min="4" max="4" width="10.140625" style="14" customWidth="1"/>
    <col min="5" max="7" width="9.5703125" style="14" bestFit="1" customWidth="1"/>
    <col min="8" max="8" width="11" style="14" bestFit="1" customWidth="1"/>
    <col min="9" max="9" width="13.5703125" style="14" customWidth="1"/>
    <col min="10" max="10" width="14.42578125" style="14" hidden="1" customWidth="1"/>
    <col min="11" max="11" width="11.42578125" style="14" hidden="1" customWidth="1"/>
    <col min="12" max="12" width="13.5703125" style="14" hidden="1" customWidth="1"/>
    <col min="13" max="13" width="10.42578125" style="14" hidden="1" customWidth="1"/>
    <col min="14" max="14" width="13.28515625" style="14" hidden="1" customWidth="1"/>
    <col min="15" max="15" width="16.7109375" style="14" customWidth="1"/>
    <col min="16" max="16384" width="9.140625" style="1"/>
  </cols>
  <sheetData>
    <row r="1" spans="1:15" ht="31.5" x14ac:dyDescent="0.25">
      <c r="A1" s="9" t="s">
        <v>13</v>
      </c>
      <c r="B1" s="9" t="s">
        <v>14</v>
      </c>
      <c r="C1" s="9" t="s">
        <v>0</v>
      </c>
      <c r="D1" s="10" t="s">
        <v>5</v>
      </c>
      <c r="E1" s="10" t="s">
        <v>15</v>
      </c>
      <c r="F1" s="10" t="s">
        <v>16</v>
      </c>
      <c r="G1" s="10" t="s">
        <v>17</v>
      </c>
      <c r="H1" s="10" t="s">
        <v>18</v>
      </c>
      <c r="I1" s="15" t="s">
        <v>104</v>
      </c>
      <c r="J1" s="16" t="s">
        <v>105</v>
      </c>
      <c r="K1" s="16" t="s">
        <v>106</v>
      </c>
      <c r="L1" s="16" t="s">
        <v>107</v>
      </c>
      <c r="M1" s="16" t="s">
        <v>108</v>
      </c>
      <c r="N1" s="16" t="s">
        <v>109</v>
      </c>
      <c r="O1" s="15" t="s">
        <v>113</v>
      </c>
    </row>
    <row r="2" spans="1:15" x14ac:dyDescent="0.25">
      <c r="A2" s="17" t="s">
        <v>19</v>
      </c>
      <c r="B2" s="18" t="s">
        <v>20</v>
      </c>
      <c r="C2" s="19" t="s">
        <v>1</v>
      </c>
      <c r="D2" s="20"/>
      <c r="E2" s="20"/>
      <c r="F2" s="20"/>
      <c r="G2" s="20"/>
      <c r="H2" s="20">
        <f>SUM(H3)</f>
        <v>41.685000000000002</v>
      </c>
      <c r="I2" s="20">
        <v>195</v>
      </c>
      <c r="J2" s="20">
        <f>45+10+10</f>
        <v>65</v>
      </c>
      <c r="K2" s="20">
        <v>60</v>
      </c>
      <c r="L2" s="20">
        <v>5</v>
      </c>
      <c r="M2" s="20">
        <f>I2-J2-K2-L2</f>
        <v>65</v>
      </c>
      <c r="N2" s="20"/>
      <c r="O2" s="20">
        <f t="shared" ref="O2:O33" si="0">I2*H2</f>
        <v>8128.5750000000007</v>
      </c>
    </row>
    <row r="3" spans="1:15" x14ac:dyDescent="0.25">
      <c r="A3" s="17"/>
      <c r="B3" s="18" t="s">
        <v>21</v>
      </c>
      <c r="C3" s="19"/>
      <c r="D3" s="20">
        <v>1</v>
      </c>
      <c r="E3" s="20">
        <v>11.91</v>
      </c>
      <c r="F3" s="20">
        <v>3.5</v>
      </c>
      <c r="G3" s="20"/>
      <c r="H3" s="20">
        <f>F3*E3*D3</f>
        <v>41.685000000000002</v>
      </c>
      <c r="I3" s="20"/>
      <c r="J3" s="20"/>
      <c r="K3" s="20"/>
      <c r="L3" s="20"/>
      <c r="M3" s="20"/>
      <c r="N3" s="20"/>
      <c r="O3" s="20">
        <f t="shared" si="0"/>
        <v>0</v>
      </c>
    </row>
    <row r="4" spans="1:15" x14ac:dyDescent="0.25">
      <c r="A4" s="17"/>
      <c r="B4" s="18"/>
      <c r="C4" s="19"/>
      <c r="D4" s="20"/>
      <c r="E4" s="20"/>
      <c r="F4" s="20"/>
      <c r="G4" s="20"/>
      <c r="H4" s="20"/>
      <c r="I4" s="20"/>
      <c r="J4" s="20"/>
      <c r="K4" s="20"/>
      <c r="L4" s="20"/>
      <c r="M4" s="20"/>
      <c r="N4" s="20"/>
      <c r="O4" s="20">
        <f t="shared" si="0"/>
        <v>0</v>
      </c>
    </row>
    <row r="5" spans="1:15" x14ac:dyDescent="0.25">
      <c r="A5" s="17" t="s">
        <v>22</v>
      </c>
      <c r="B5" s="18" t="s">
        <v>23</v>
      </c>
      <c r="C5" s="19" t="s">
        <v>1</v>
      </c>
      <c r="D5" s="20"/>
      <c r="E5" s="20"/>
      <c r="F5" s="20"/>
      <c r="G5" s="20"/>
      <c r="H5" s="20"/>
      <c r="I5" s="20"/>
      <c r="J5" s="20"/>
      <c r="K5" s="20"/>
      <c r="L5" s="20"/>
      <c r="M5" s="20"/>
      <c r="N5" s="20"/>
      <c r="O5" s="20">
        <f t="shared" si="0"/>
        <v>0</v>
      </c>
    </row>
    <row r="6" spans="1:15" x14ac:dyDescent="0.25">
      <c r="A6" s="17"/>
      <c r="B6" s="18" t="s">
        <v>24</v>
      </c>
      <c r="C6" s="19"/>
      <c r="D6" s="20">
        <v>1</v>
      </c>
      <c r="E6" s="20">
        <v>1</v>
      </c>
      <c r="F6" s="20">
        <v>11.91</v>
      </c>
      <c r="G6" s="20"/>
      <c r="H6" s="20"/>
      <c r="I6" s="20"/>
      <c r="J6" s="20"/>
      <c r="K6" s="20"/>
      <c r="L6" s="20"/>
      <c r="M6" s="20"/>
      <c r="N6" s="20"/>
      <c r="O6" s="20">
        <f t="shared" si="0"/>
        <v>0</v>
      </c>
    </row>
    <row r="7" spans="1:15" x14ac:dyDescent="0.25">
      <c r="A7" s="17"/>
      <c r="B7" s="19"/>
      <c r="C7" s="19"/>
      <c r="D7" s="20"/>
      <c r="E7" s="20"/>
      <c r="F7" s="20"/>
      <c r="G7" s="20"/>
      <c r="H7" s="20"/>
      <c r="I7" s="20"/>
      <c r="J7" s="20"/>
      <c r="K7" s="20"/>
      <c r="L7" s="20"/>
      <c r="M7" s="20"/>
      <c r="N7" s="20"/>
      <c r="O7" s="20">
        <f t="shared" si="0"/>
        <v>0</v>
      </c>
    </row>
    <row r="8" spans="1:15" x14ac:dyDescent="0.25">
      <c r="A8" s="17" t="s">
        <v>25</v>
      </c>
      <c r="B8" s="18" t="s">
        <v>26</v>
      </c>
      <c r="C8" s="19" t="s">
        <v>1</v>
      </c>
      <c r="D8" s="20"/>
      <c r="E8" s="20"/>
      <c r="F8" s="20"/>
      <c r="G8" s="20"/>
      <c r="H8" s="20">
        <f>SUM(H9:H10)</f>
        <v>45.64</v>
      </c>
      <c r="I8" s="20">
        <v>200</v>
      </c>
      <c r="J8" s="20">
        <f>60+10+10</f>
        <v>80</v>
      </c>
      <c r="K8" s="20">
        <v>60</v>
      </c>
      <c r="L8" s="20">
        <v>3</v>
      </c>
      <c r="M8" s="20">
        <f>I8-J8-K8-L8</f>
        <v>57</v>
      </c>
      <c r="N8" s="20"/>
      <c r="O8" s="20">
        <f t="shared" si="0"/>
        <v>9128</v>
      </c>
    </row>
    <row r="9" spans="1:15" x14ac:dyDescent="0.25">
      <c r="A9" s="17"/>
      <c r="B9" s="18" t="s">
        <v>11</v>
      </c>
      <c r="C9" s="19"/>
      <c r="D9" s="20">
        <v>1</v>
      </c>
      <c r="E9" s="20">
        <v>9.0500000000000007</v>
      </c>
      <c r="F9" s="20">
        <v>4</v>
      </c>
      <c r="G9" s="20"/>
      <c r="H9" s="20">
        <f>F9*E9*D9</f>
        <v>36.200000000000003</v>
      </c>
      <c r="I9" s="20"/>
      <c r="J9" s="20"/>
      <c r="K9" s="20"/>
      <c r="L9" s="20"/>
      <c r="M9" s="20"/>
      <c r="N9" s="20"/>
      <c r="O9" s="20">
        <f t="shared" si="0"/>
        <v>0</v>
      </c>
    </row>
    <row r="10" spans="1:15" x14ac:dyDescent="0.25">
      <c r="A10" s="17"/>
      <c r="B10" s="18" t="s">
        <v>27</v>
      </c>
      <c r="C10" s="19"/>
      <c r="D10" s="20">
        <v>1</v>
      </c>
      <c r="E10" s="20">
        <v>2.36</v>
      </c>
      <c r="F10" s="20">
        <v>4</v>
      </c>
      <c r="G10" s="20"/>
      <c r="H10" s="20">
        <f>F10*E10*D10</f>
        <v>9.44</v>
      </c>
      <c r="I10" s="20"/>
      <c r="J10" s="20"/>
      <c r="K10" s="20"/>
      <c r="L10" s="20"/>
      <c r="M10" s="20"/>
      <c r="N10" s="20"/>
      <c r="O10" s="20">
        <f t="shared" si="0"/>
        <v>0</v>
      </c>
    </row>
    <row r="11" spans="1:15" x14ac:dyDescent="0.25">
      <c r="A11" s="17"/>
      <c r="B11" s="18" t="s">
        <v>28</v>
      </c>
      <c r="C11" s="19"/>
      <c r="D11" s="20">
        <v>-1</v>
      </c>
      <c r="E11" s="20">
        <v>2</v>
      </c>
      <c r="F11" s="20">
        <v>4</v>
      </c>
      <c r="G11" s="20"/>
      <c r="H11" s="20">
        <f>F11*E11*D11</f>
        <v>-8</v>
      </c>
      <c r="I11" s="20"/>
      <c r="J11" s="20"/>
      <c r="K11" s="20"/>
      <c r="L11" s="20"/>
      <c r="M11" s="20"/>
      <c r="N11" s="20"/>
      <c r="O11" s="20">
        <f t="shared" si="0"/>
        <v>0</v>
      </c>
    </row>
    <row r="12" spans="1:15" x14ac:dyDescent="0.25">
      <c r="A12" s="17"/>
      <c r="B12" s="19"/>
      <c r="C12" s="19"/>
      <c r="D12" s="20"/>
      <c r="E12" s="20"/>
      <c r="F12" s="20"/>
      <c r="G12" s="20"/>
      <c r="H12" s="20"/>
      <c r="I12" s="20"/>
      <c r="J12" s="20"/>
      <c r="K12" s="20"/>
      <c r="L12" s="20"/>
      <c r="M12" s="20"/>
      <c r="N12" s="20"/>
      <c r="O12" s="20">
        <f t="shared" si="0"/>
        <v>0</v>
      </c>
    </row>
    <row r="13" spans="1:15" ht="33" customHeight="1" x14ac:dyDescent="0.25">
      <c r="A13" s="21" t="s">
        <v>29</v>
      </c>
      <c r="B13" s="22" t="s">
        <v>30</v>
      </c>
      <c r="C13" s="23" t="s">
        <v>1</v>
      </c>
      <c r="D13" s="24"/>
      <c r="E13" s="24"/>
      <c r="F13" s="24"/>
      <c r="G13" s="24"/>
      <c r="H13" s="24">
        <f>SUM(H14)</f>
        <v>11.91</v>
      </c>
      <c r="I13" s="24">
        <f>270+120+10+150</f>
        <v>550</v>
      </c>
      <c r="J13" s="24"/>
      <c r="K13" s="24"/>
      <c r="L13" s="24"/>
      <c r="M13" s="24"/>
      <c r="N13" s="24"/>
      <c r="O13" s="24">
        <f t="shared" si="0"/>
        <v>6550.5</v>
      </c>
    </row>
    <row r="14" spans="1:15" x14ac:dyDescent="0.25">
      <c r="A14" s="17"/>
      <c r="B14" s="19"/>
      <c r="C14" s="19"/>
      <c r="D14" s="20">
        <v>1</v>
      </c>
      <c r="E14" s="20">
        <v>1</v>
      </c>
      <c r="F14" s="20">
        <v>11.91</v>
      </c>
      <c r="G14" s="20"/>
      <c r="H14" s="20">
        <f t="shared" ref="H14" si="1">F14*E14*D14</f>
        <v>11.91</v>
      </c>
      <c r="I14" s="20"/>
      <c r="J14" s="20"/>
      <c r="K14" s="20"/>
      <c r="L14" s="20"/>
      <c r="M14" s="20"/>
      <c r="N14" s="20"/>
      <c r="O14" s="20">
        <f t="shared" si="0"/>
        <v>0</v>
      </c>
    </row>
    <row r="15" spans="1:15" x14ac:dyDescent="0.25">
      <c r="A15" s="17"/>
      <c r="B15" s="19"/>
      <c r="C15" s="19"/>
      <c r="D15" s="20"/>
      <c r="E15" s="20"/>
      <c r="F15" s="20"/>
      <c r="G15" s="20"/>
      <c r="H15" s="20"/>
      <c r="I15" s="20"/>
      <c r="J15" s="20"/>
      <c r="K15" s="20"/>
      <c r="L15" s="20"/>
      <c r="M15" s="20"/>
      <c r="N15" s="20"/>
      <c r="O15" s="20">
        <f t="shared" si="0"/>
        <v>0</v>
      </c>
    </row>
    <row r="16" spans="1:15" ht="195" x14ac:dyDescent="0.25">
      <c r="A16" s="17" t="s">
        <v>31</v>
      </c>
      <c r="B16" s="25" t="s">
        <v>32</v>
      </c>
      <c r="C16" s="19"/>
      <c r="D16" s="20"/>
      <c r="E16" s="20"/>
      <c r="F16" s="20"/>
      <c r="G16" s="20"/>
      <c r="H16" s="20"/>
      <c r="I16" s="20"/>
      <c r="J16" s="20"/>
      <c r="K16" s="20"/>
      <c r="L16" s="20"/>
      <c r="M16" s="20"/>
      <c r="N16" s="20"/>
      <c r="O16" s="20">
        <f t="shared" si="0"/>
        <v>0</v>
      </c>
    </row>
    <row r="17" spans="1:15" x14ac:dyDescent="0.25">
      <c r="A17" s="17"/>
      <c r="B17" s="26" t="s">
        <v>33</v>
      </c>
      <c r="C17" s="19" t="s">
        <v>1</v>
      </c>
      <c r="D17" s="20">
        <v>1</v>
      </c>
      <c r="E17" s="20">
        <v>2.66</v>
      </c>
      <c r="F17" s="20">
        <v>4</v>
      </c>
      <c r="G17" s="20"/>
      <c r="H17" s="20">
        <f>F17*E17*D17</f>
        <v>10.64</v>
      </c>
      <c r="I17" s="20">
        <v>750</v>
      </c>
      <c r="J17" s="20"/>
      <c r="K17" s="20"/>
      <c r="L17" s="20"/>
      <c r="M17" s="20"/>
      <c r="N17" s="20"/>
      <c r="O17" s="20">
        <f t="shared" si="0"/>
        <v>7980</v>
      </c>
    </row>
    <row r="18" spans="1:15" x14ac:dyDescent="0.25">
      <c r="A18" s="17"/>
      <c r="B18" s="18" t="s">
        <v>34</v>
      </c>
      <c r="C18" s="19" t="s">
        <v>1</v>
      </c>
      <c r="D18" s="20">
        <v>1</v>
      </c>
      <c r="E18" s="20">
        <v>2.66</v>
      </c>
      <c r="F18" s="20">
        <v>4</v>
      </c>
      <c r="G18" s="20"/>
      <c r="H18" s="20">
        <f>F18*E18*D18</f>
        <v>10.64</v>
      </c>
      <c r="I18" s="20">
        <v>750</v>
      </c>
      <c r="J18" s="20"/>
      <c r="K18" s="20"/>
      <c r="L18" s="20"/>
      <c r="M18" s="20"/>
      <c r="N18" s="20"/>
      <c r="O18" s="20">
        <f t="shared" si="0"/>
        <v>7980</v>
      </c>
    </row>
    <row r="19" spans="1:15" x14ac:dyDescent="0.25">
      <c r="A19" s="17"/>
      <c r="B19" s="19"/>
      <c r="C19" s="19"/>
      <c r="D19" s="20"/>
      <c r="E19" s="20"/>
      <c r="F19" s="20"/>
      <c r="G19" s="20"/>
      <c r="H19" s="20"/>
      <c r="I19" s="20"/>
      <c r="J19" s="20"/>
      <c r="K19" s="20"/>
      <c r="L19" s="20"/>
      <c r="M19" s="20"/>
      <c r="N19" s="20"/>
      <c r="O19" s="20">
        <f t="shared" si="0"/>
        <v>0</v>
      </c>
    </row>
    <row r="20" spans="1:15" ht="45" x14ac:dyDescent="0.25">
      <c r="A20" s="17" t="s">
        <v>35</v>
      </c>
      <c r="B20" s="25" t="s">
        <v>36</v>
      </c>
      <c r="C20" s="19"/>
      <c r="D20" s="20"/>
      <c r="E20" s="20"/>
      <c r="F20" s="20"/>
      <c r="G20" s="20"/>
      <c r="H20" s="20">
        <f>SUM(H21:H22)</f>
        <v>26</v>
      </c>
      <c r="I20" s="20">
        <v>450</v>
      </c>
      <c r="J20" s="20"/>
      <c r="K20" s="20"/>
      <c r="L20" s="20"/>
      <c r="M20" s="20"/>
      <c r="N20" s="20"/>
      <c r="O20" s="20">
        <f t="shared" si="0"/>
        <v>11700</v>
      </c>
    </row>
    <row r="21" spans="1:15" x14ac:dyDescent="0.25">
      <c r="A21" s="17"/>
      <c r="B21" s="25" t="s">
        <v>37</v>
      </c>
      <c r="C21" s="19" t="s">
        <v>1</v>
      </c>
      <c r="D21" s="20">
        <v>1</v>
      </c>
      <c r="E21" s="20">
        <v>2</v>
      </c>
      <c r="F21" s="20">
        <v>4</v>
      </c>
      <c r="G21" s="20"/>
      <c r="H21" s="20">
        <f>F21*E21*D21</f>
        <v>8</v>
      </c>
      <c r="I21" s="20"/>
      <c r="J21" s="20"/>
      <c r="K21" s="20"/>
      <c r="L21" s="20"/>
      <c r="M21" s="20"/>
      <c r="N21" s="20"/>
      <c r="O21" s="20">
        <f t="shared" si="0"/>
        <v>0</v>
      </c>
    </row>
    <row r="22" spans="1:15" x14ac:dyDescent="0.25">
      <c r="A22" s="17"/>
      <c r="B22" s="25" t="s">
        <v>38</v>
      </c>
      <c r="C22" s="19" t="s">
        <v>1</v>
      </c>
      <c r="D22" s="20">
        <v>1</v>
      </c>
      <c r="E22" s="20">
        <v>3</v>
      </c>
      <c r="F22" s="20">
        <v>6</v>
      </c>
      <c r="G22" s="20"/>
      <c r="H22" s="20">
        <f>F22*E22*D22</f>
        <v>18</v>
      </c>
      <c r="I22" s="20"/>
      <c r="J22" s="20"/>
      <c r="K22" s="20"/>
      <c r="L22" s="20"/>
      <c r="M22" s="20"/>
      <c r="N22" s="20"/>
      <c r="O22" s="20">
        <f t="shared" si="0"/>
        <v>0</v>
      </c>
    </row>
    <row r="23" spans="1:15" x14ac:dyDescent="0.25">
      <c r="A23" s="17"/>
      <c r="B23" s="19"/>
      <c r="C23" s="19"/>
      <c r="D23" s="20"/>
      <c r="E23" s="20"/>
      <c r="F23" s="20"/>
      <c r="G23" s="20"/>
      <c r="H23" s="20"/>
      <c r="I23" s="20"/>
      <c r="J23" s="20"/>
      <c r="K23" s="20"/>
      <c r="L23" s="20"/>
      <c r="M23" s="20"/>
      <c r="N23" s="20"/>
      <c r="O23" s="20">
        <f t="shared" si="0"/>
        <v>0</v>
      </c>
    </row>
    <row r="24" spans="1:15" ht="30" x14ac:dyDescent="0.25">
      <c r="A24" s="17" t="s">
        <v>39</v>
      </c>
      <c r="B24" s="25" t="s">
        <v>40</v>
      </c>
      <c r="C24" s="19" t="s">
        <v>1</v>
      </c>
      <c r="D24" s="20"/>
      <c r="E24" s="20"/>
      <c r="F24" s="20"/>
      <c r="G24" s="20"/>
      <c r="H24" s="20">
        <f>SUM(H25)</f>
        <v>8</v>
      </c>
      <c r="I24" s="20">
        <v>125</v>
      </c>
      <c r="J24" s="20"/>
      <c r="K24" s="20"/>
      <c r="L24" s="20"/>
      <c r="M24" s="20"/>
      <c r="N24" s="20"/>
      <c r="O24" s="20">
        <f t="shared" si="0"/>
        <v>1000</v>
      </c>
    </row>
    <row r="25" spans="1:15" x14ac:dyDescent="0.25">
      <c r="A25" s="17"/>
      <c r="B25" s="25" t="s">
        <v>41</v>
      </c>
      <c r="C25" s="19"/>
      <c r="D25" s="20">
        <v>1</v>
      </c>
      <c r="E25" s="20">
        <v>2</v>
      </c>
      <c r="F25" s="20">
        <v>4</v>
      </c>
      <c r="G25" s="20"/>
      <c r="H25" s="20">
        <f>F25*E25*D25</f>
        <v>8</v>
      </c>
      <c r="I25" s="20"/>
      <c r="J25" s="20"/>
      <c r="K25" s="20"/>
      <c r="L25" s="20"/>
      <c r="M25" s="20"/>
      <c r="N25" s="20"/>
      <c r="O25" s="20">
        <f t="shared" si="0"/>
        <v>0</v>
      </c>
    </row>
    <row r="26" spans="1:15" x14ac:dyDescent="0.25">
      <c r="A26" s="17"/>
      <c r="B26" s="19"/>
      <c r="C26" s="19"/>
      <c r="D26" s="20"/>
      <c r="E26" s="20"/>
      <c r="F26" s="20"/>
      <c r="G26" s="20"/>
      <c r="H26" s="20"/>
      <c r="I26" s="20"/>
      <c r="J26" s="20"/>
      <c r="K26" s="20"/>
      <c r="L26" s="20"/>
      <c r="M26" s="20"/>
      <c r="N26" s="20"/>
      <c r="O26" s="20">
        <f t="shared" si="0"/>
        <v>0</v>
      </c>
    </row>
    <row r="27" spans="1:15" x14ac:dyDescent="0.25">
      <c r="A27" s="17" t="s">
        <v>42</v>
      </c>
      <c r="B27" s="25" t="s">
        <v>43</v>
      </c>
      <c r="C27" s="18" t="s">
        <v>4</v>
      </c>
      <c r="D27" s="20"/>
      <c r="E27" s="20"/>
      <c r="F27" s="20"/>
      <c r="G27" s="20"/>
      <c r="H27" s="20"/>
      <c r="I27" s="20"/>
      <c r="J27" s="20"/>
      <c r="K27" s="20"/>
      <c r="L27" s="20"/>
      <c r="M27" s="20"/>
      <c r="N27" s="20"/>
      <c r="O27" s="20">
        <f t="shared" si="0"/>
        <v>0</v>
      </c>
    </row>
    <row r="28" spans="1:15" x14ac:dyDescent="0.25">
      <c r="A28" s="17"/>
      <c r="B28" s="19"/>
      <c r="C28" s="19"/>
      <c r="D28" s="20">
        <v>1</v>
      </c>
      <c r="E28" s="20"/>
      <c r="F28" s="20"/>
      <c r="G28" s="20">
        <v>3.6</v>
      </c>
      <c r="H28" s="20">
        <f>D28*G28</f>
        <v>3.6</v>
      </c>
      <c r="I28" s="20">
        <v>1000</v>
      </c>
      <c r="J28" s="20"/>
      <c r="K28" s="20"/>
      <c r="L28" s="20"/>
      <c r="M28" s="20"/>
      <c r="N28" s="20"/>
      <c r="O28" s="20">
        <f t="shared" si="0"/>
        <v>3600</v>
      </c>
    </row>
    <row r="29" spans="1:15" ht="135" x14ac:dyDescent="0.25">
      <c r="A29" s="17" t="s">
        <v>44</v>
      </c>
      <c r="B29" s="25" t="s">
        <v>95</v>
      </c>
      <c r="C29" s="27" t="s">
        <v>1</v>
      </c>
      <c r="D29" s="20"/>
      <c r="E29" s="20"/>
      <c r="F29" s="20"/>
      <c r="G29" s="20"/>
      <c r="H29" s="20">
        <f>SUM(H30)</f>
        <v>14.399999999999999</v>
      </c>
      <c r="I29" s="20">
        <v>650</v>
      </c>
      <c r="J29" s="20"/>
      <c r="K29" s="20"/>
      <c r="L29" s="20"/>
      <c r="M29" s="20"/>
      <c r="N29" s="20"/>
      <c r="O29" s="20">
        <f t="shared" si="0"/>
        <v>9359.9999999999982</v>
      </c>
    </row>
    <row r="30" spans="1:15" x14ac:dyDescent="0.25">
      <c r="A30" s="17"/>
      <c r="B30" s="18" t="s">
        <v>12</v>
      </c>
      <c r="C30" s="19"/>
      <c r="D30" s="20">
        <v>1</v>
      </c>
      <c r="E30" s="20">
        <v>1.5</v>
      </c>
      <c r="F30" s="20">
        <v>9.6</v>
      </c>
      <c r="G30" s="20"/>
      <c r="H30" s="20">
        <f>F30*E30*D30</f>
        <v>14.399999999999999</v>
      </c>
      <c r="I30" s="20"/>
      <c r="J30" s="20"/>
      <c r="K30" s="20"/>
      <c r="L30" s="20"/>
      <c r="M30" s="20"/>
      <c r="N30" s="20"/>
      <c r="O30" s="20">
        <f t="shared" si="0"/>
        <v>0</v>
      </c>
    </row>
    <row r="31" spans="1:15" x14ac:dyDescent="0.25">
      <c r="A31" s="17"/>
      <c r="B31" s="19"/>
      <c r="C31" s="19"/>
      <c r="D31" s="20"/>
      <c r="E31" s="20"/>
      <c r="F31" s="20"/>
      <c r="G31" s="20"/>
      <c r="H31" s="20"/>
      <c r="I31" s="20"/>
      <c r="J31" s="20"/>
      <c r="K31" s="20"/>
      <c r="L31" s="20"/>
      <c r="M31" s="20"/>
      <c r="N31" s="20"/>
      <c r="O31" s="20">
        <f t="shared" si="0"/>
        <v>0</v>
      </c>
    </row>
    <row r="32" spans="1:15" x14ac:dyDescent="0.25">
      <c r="A32" s="17"/>
      <c r="B32" s="19"/>
      <c r="C32" s="19"/>
      <c r="D32" s="20"/>
      <c r="E32" s="20"/>
      <c r="F32" s="20"/>
      <c r="G32" s="20"/>
      <c r="H32" s="20"/>
      <c r="I32" s="20"/>
      <c r="J32" s="20"/>
      <c r="K32" s="20"/>
      <c r="L32" s="20"/>
      <c r="M32" s="20"/>
      <c r="N32" s="20"/>
      <c r="O32" s="20">
        <f t="shared" si="0"/>
        <v>0</v>
      </c>
    </row>
    <row r="33" spans="1:15" x14ac:dyDescent="0.25">
      <c r="A33" s="17" t="s">
        <v>45</v>
      </c>
      <c r="B33" s="18" t="s">
        <v>102</v>
      </c>
      <c r="C33" s="19" t="s">
        <v>5</v>
      </c>
      <c r="D33" s="20">
        <v>1</v>
      </c>
      <c r="E33" s="20"/>
      <c r="F33" s="20"/>
      <c r="G33" s="20"/>
      <c r="H33" s="20">
        <f>D33</f>
        <v>1</v>
      </c>
      <c r="I33" s="20">
        <v>35000</v>
      </c>
      <c r="J33" s="20" t="s">
        <v>111</v>
      </c>
      <c r="K33" s="20"/>
      <c r="L33" s="20"/>
      <c r="M33" s="20"/>
      <c r="N33" s="20"/>
      <c r="O33" s="20">
        <f t="shared" si="0"/>
        <v>35000</v>
      </c>
    </row>
    <row r="34" spans="1:15" ht="54.75" customHeight="1" x14ac:dyDescent="0.25">
      <c r="A34" s="17"/>
      <c r="B34" s="28" t="s">
        <v>6</v>
      </c>
      <c r="C34" s="19"/>
      <c r="D34" s="20"/>
      <c r="E34" s="20"/>
      <c r="F34" s="20"/>
      <c r="G34" s="20"/>
      <c r="H34" s="20"/>
      <c r="I34" s="20"/>
      <c r="J34" s="20"/>
      <c r="K34" s="20"/>
      <c r="L34" s="20"/>
      <c r="M34" s="20"/>
      <c r="N34" s="20"/>
      <c r="O34" s="20">
        <f t="shared" ref="O34:O65" si="2">I34*H34</f>
        <v>0</v>
      </c>
    </row>
    <row r="35" spans="1:15" x14ac:dyDescent="0.25">
      <c r="A35" s="17"/>
      <c r="B35" s="28" t="s">
        <v>7</v>
      </c>
      <c r="C35" s="19"/>
      <c r="D35" s="20"/>
      <c r="E35" s="20"/>
      <c r="F35" s="20"/>
      <c r="G35" s="20"/>
      <c r="H35" s="20"/>
      <c r="I35" s="20"/>
      <c r="J35" s="20"/>
      <c r="K35" s="20"/>
      <c r="L35" s="20"/>
      <c r="M35" s="20"/>
      <c r="N35" s="20"/>
      <c r="O35" s="20">
        <f t="shared" si="2"/>
        <v>0</v>
      </c>
    </row>
    <row r="36" spans="1:15" ht="25.5" x14ac:dyDescent="0.25">
      <c r="A36" s="17"/>
      <c r="B36" s="28" t="s">
        <v>8</v>
      </c>
      <c r="C36" s="19"/>
      <c r="D36" s="20"/>
      <c r="E36" s="20"/>
      <c r="F36" s="20"/>
      <c r="G36" s="20"/>
      <c r="H36" s="20"/>
      <c r="I36" s="20"/>
      <c r="J36" s="20"/>
      <c r="K36" s="20"/>
      <c r="L36" s="20"/>
      <c r="M36" s="20"/>
      <c r="N36" s="20"/>
      <c r="O36" s="20">
        <f t="shared" si="2"/>
        <v>0</v>
      </c>
    </row>
    <row r="37" spans="1:15" x14ac:dyDescent="0.25">
      <c r="A37" s="17"/>
      <c r="B37" s="29" t="s">
        <v>9</v>
      </c>
      <c r="C37" s="19"/>
      <c r="D37" s="20"/>
      <c r="E37" s="20"/>
      <c r="F37" s="20"/>
      <c r="G37" s="20"/>
      <c r="H37" s="20"/>
      <c r="I37" s="20"/>
      <c r="J37" s="20"/>
      <c r="K37" s="20"/>
      <c r="L37" s="20"/>
      <c r="M37" s="20"/>
      <c r="N37" s="20"/>
      <c r="O37" s="20">
        <f t="shared" si="2"/>
        <v>0</v>
      </c>
    </row>
    <row r="38" spans="1:15" x14ac:dyDescent="0.25">
      <c r="A38" s="17"/>
      <c r="B38" s="28" t="s">
        <v>98</v>
      </c>
      <c r="C38" s="19"/>
      <c r="D38" s="20"/>
      <c r="E38" s="20"/>
      <c r="F38" s="20"/>
      <c r="G38" s="20"/>
      <c r="H38" s="20"/>
      <c r="I38" s="20"/>
      <c r="J38" s="20"/>
      <c r="K38" s="20"/>
      <c r="L38" s="20"/>
      <c r="M38" s="20"/>
      <c r="N38" s="20"/>
      <c r="O38" s="20">
        <f t="shared" si="2"/>
        <v>0</v>
      </c>
    </row>
    <row r="39" spans="1:15" x14ac:dyDescent="0.25">
      <c r="A39" s="17"/>
      <c r="B39" s="28" t="s">
        <v>99</v>
      </c>
      <c r="C39" s="19"/>
      <c r="D39" s="20"/>
      <c r="E39" s="20"/>
      <c r="F39" s="20"/>
      <c r="G39" s="20"/>
      <c r="H39" s="20"/>
      <c r="I39" s="20"/>
      <c r="J39" s="20"/>
      <c r="K39" s="20"/>
      <c r="L39" s="20"/>
      <c r="M39" s="20"/>
      <c r="N39" s="20"/>
      <c r="O39" s="20">
        <f t="shared" si="2"/>
        <v>0</v>
      </c>
    </row>
    <row r="40" spans="1:15" x14ac:dyDescent="0.25">
      <c r="A40" s="17"/>
      <c r="B40" s="28" t="s">
        <v>100</v>
      </c>
      <c r="C40" s="19"/>
      <c r="D40" s="20"/>
      <c r="E40" s="20"/>
      <c r="F40" s="20"/>
      <c r="G40" s="20"/>
      <c r="H40" s="20"/>
      <c r="I40" s="20"/>
      <c r="J40" s="20"/>
      <c r="K40" s="20"/>
      <c r="L40" s="20"/>
      <c r="M40" s="20"/>
      <c r="N40" s="20"/>
      <c r="O40" s="20">
        <f t="shared" si="2"/>
        <v>0</v>
      </c>
    </row>
    <row r="41" spans="1:15" x14ac:dyDescent="0.25">
      <c r="A41" s="17"/>
      <c r="B41" s="28" t="s">
        <v>101</v>
      </c>
      <c r="C41" s="19"/>
      <c r="D41" s="20"/>
      <c r="E41" s="20"/>
      <c r="F41" s="20"/>
      <c r="G41" s="20"/>
      <c r="H41" s="20"/>
      <c r="I41" s="20"/>
      <c r="J41" s="20"/>
      <c r="K41" s="20"/>
      <c r="L41" s="20"/>
      <c r="M41" s="20"/>
      <c r="N41" s="20"/>
      <c r="O41" s="20">
        <f t="shared" si="2"/>
        <v>0</v>
      </c>
    </row>
    <row r="42" spans="1:15" x14ac:dyDescent="0.25">
      <c r="A42" s="17"/>
      <c r="B42" s="28" t="s">
        <v>10</v>
      </c>
      <c r="C42" s="19"/>
      <c r="D42" s="20"/>
      <c r="E42" s="20"/>
      <c r="F42" s="20"/>
      <c r="G42" s="20"/>
      <c r="H42" s="20"/>
      <c r="I42" s="20"/>
      <c r="J42" s="20"/>
      <c r="K42" s="20"/>
      <c r="L42" s="20"/>
      <c r="M42" s="20"/>
      <c r="N42" s="20"/>
      <c r="O42" s="20">
        <f t="shared" si="2"/>
        <v>0</v>
      </c>
    </row>
    <row r="43" spans="1:15" x14ac:dyDescent="0.25">
      <c r="A43" s="17" t="s">
        <v>46</v>
      </c>
      <c r="B43" s="18" t="s">
        <v>47</v>
      </c>
      <c r="C43" s="19" t="s">
        <v>4</v>
      </c>
      <c r="D43" s="20"/>
      <c r="E43" s="20"/>
      <c r="F43" s="20"/>
      <c r="G43" s="20"/>
      <c r="H43" s="20">
        <f>SUM(H44:H48)</f>
        <v>1200</v>
      </c>
      <c r="I43" s="20">
        <v>45</v>
      </c>
      <c r="J43" s="20"/>
      <c r="K43" s="20"/>
      <c r="L43" s="20"/>
      <c r="M43" s="20"/>
      <c r="N43" s="20"/>
      <c r="O43" s="20">
        <f t="shared" si="2"/>
        <v>54000</v>
      </c>
    </row>
    <row r="44" spans="1:15" x14ac:dyDescent="0.25">
      <c r="A44" s="17"/>
      <c r="B44" s="18" t="s">
        <v>48</v>
      </c>
      <c r="C44" s="19"/>
      <c r="D44" s="20">
        <v>2</v>
      </c>
      <c r="E44" s="20"/>
      <c r="F44" s="30">
        <f>(6+20+3+1.5+1+3+3.5+3+1+2.5)</f>
        <v>44.5</v>
      </c>
      <c r="G44" s="20"/>
      <c r="H44" s="20">
        <f>F44*D44</f>
        <v>89</v>
      </c>
      <c r="I44" s="20"/>
      <c r="J44" s="20"/>
      <c r="K44" s="20"/>
      <c r="L44" s="20"/>
      <c r="M44" s="20"/>
      <c r="N44" s="20"/>
      <c r="O44" s="20">
        <f t="shared" si="2"/>
        <v>0</v>
      </c>
    </row>
    <row r="45" spans="1:15" x14ac:dyDescent="0.25">
      <c r="A45" s="17"/>
      <c r="B45" s="18" t="s">
        <v>49</v>
      </c>
      <c r="C45" s="19"/>
      <c r="D45" s="20">
        <v>2</v>
      </c>
      <c r="E45" s="20"/>
      <c r="F45" s="30">
        <f>(6+20+3+1.5+1+3+3.5+3+4+3)</f>
        <v>48</v>
      </c>
      <c r="G45" s="20"/>
      <c r="H45" s="20">
        <f t="shared" ref="H45:H48" si="3">F45*D45</f>
        <v>96</v>
      </c>
      <c r="I45" s="20"/>
      <c r="J45" s="20"/>
      <c r="K45" s="20"/>
      <c r="L45" s="20"/>
      <c r="M45" s="20"/>
      <c r="N45" s="20"/>
      <c r="O45" s="20">
        <f t="shared" si="2"/>
        <v>0</v>
      </c>
    </row>
    <row r="46" spans="1:15" x14ac:dyDescent="0.25">
      <c r="A46" s="17"/>
      <c r="B46" s="18" t="s">
        <v>50</v>
      </c>
      <c r="C46" s="19"/>
      <c r="D46" s="20">
        <v>5</v>
      </c>
      <c r="E46" s="20"/>
      <c r="F46" s="30">
        <f>(6+20+3+1.5+1+3+3.5+3+5+3.5+9)</f>
        <v>58.5</v>
      </c>
      <c r="G46" s="20"/>
      <c r="H46" s="20">
        <f t="shared" si="3"/>
        <v>292.5</v>
      </c>
      <c r="I46" s="20"/>
      <c r="J46" s="20"/>
      <c r="K46" s="20"/>
      <c r="L46" s="20"/>
      <c r="M46" s="20"/>
      <c r="N46" s="20"/>
      <c r="O46" s="20">
        <f t="shared" si="2"/>
        <v>0</v>
      </c>
    </row>
    <row r="47" spans="1:15" x14ac:dyDescent="0.25">
      <c r="A47" s="17"/>
      <c r="B47" s="18" t="s">
        <v>51</v>
      </c>
      <c r="C47" s="19"/>
      <c r="D47" s="20">
        <v>5</v>
      </c>
      <c r="E47" s="20"/>
      <c r="F47" s="30">
        <f>(6+20+3+1.5+1+3+6+1.5+3.5+3)</f>
        <v>48.5</v>
      </c>
      <c r="G47" s="20"/>
      <c r="H47" s="20">
        <f t="shared" si="3"/>
        <v>242.5</v>
      </c>
      <c r="I47" s="20"/>
      <c r="J47" s="20"/>
      <c r="K47" s="20"/>
      <c r="L47" s="20"/>
      <c r="M47" s="20"/>
      <c r="N47" s="20"/>
      <c r="O47" s="20">
        <f t="shared" si="2"/>
        <v>0</v>
      </c>
    </row>
    <row r="48" spans="1:15" x14ac:dyDescent="0.25">
      <c r="A48" s="17"/>
      <c r="B48" s="18" t="s">
        <v>52</v>
      </c>
      <c r="C48" s="19"/>
      <c r="D48" s="20">
        <v>6</v>
      </c>
      <c r="E48" s="20"/>
      <c r="F48" s="30">
        <f>(6+5+20+6.5+2+3+9.5+12.5+5.5+2+2+6)</f>
        <v>80</v>
      </c>
      <c r="G48" s="20"/>
      <c r="H48" s="20">
        <f t="shared" si="3"/>
        <v>480</v>
      </c>
      <c r="I48" s="20"/>
      <c r="J48" s="20"/>
      <c r="K48" s="20"/>
      <c r="L48" s="20"/>
      <c r="M48" s="20"/>
      <c r="N48" s="20"/>
      <c r="O48" s="20">
        <f t="shared" si="2"/>
        <v>0</v>
      </c>
    </row>
    <row r="49" spans="1:15" x14ac:dyDescent="0.25">
      <c r="A49" s="17"/>
      <c r="B49" s="19"/>
      <c r="C49" s="19"/>
      <c r="D49" s="20"/>
      <c r="E49" s="20"/>
      <c r="F49" s="20"/>
      <c r="G49" s="20"/>
      <c r="H49" s="20"/>
      <c r="I49" s="20"/>
      <c r="J49" s="20"/>
      <c r="K49" s="20"/>
      <c r="L49" s="20"/>
      <c r="M49" s="20"/>
      <c r="N49" s="20"/>
      <c r="O49" s="20">
        <f t="shared" si="2"/>
        <v>0</v>
      </c>
    </row>
    <row r="50" spans="1:15" x14ac:dyDescent="0.25">
      <c r="A50" s="17"/>
      <c r="B50" s="19"/>
      <c r="C50" s="19"/>
      <c r="D50" s="20"/>
      <c r="E50" s="20"/>
      <c r="F50" s="20"/>
      <c r="G50" s="20"/>
      <c r="H50" s="20"/>
      <c r="I50" s="20"/>
      <c r="J50" s="20"/>
      <c r="K50" s="20"/>
      <c r="L50" s="20"/>
      <c r="M50" s="20"/>
      <c r="N50" s="20"/>
      <c r="O50" s="20">
        <f t="shared" si="2"/>
        <v>0</v>
      </c>
    </row>
    <row r="51" spans="1:15" x14ac:dyDescent="0.25">
      <c r="A51" s="17" t="s">
        <v>53</v>
      </c>
      <c r="B51" s="18" t="s">
        <v>54</v>
      </c>
      <c r="C51" s="19" t="s">
        <v>4</v>
      </c>
      <c r="D51" s="20"/>
      <c r="E51" s="20"/>
      <c r="F51" s="20"/>
      <c r="G51" s="20"/>
      <c r="H51" s="20">
        <f>SUM(H52:H54)</f>
        <v>68.2</v>
      </c>
      <c r="I51" s="20">
        <v>280</v>
      </c>
      <c r="J51" s="20"/>
      <c r="K51" s="20"/>
      <c r="L51" s="20"/>
      <c r="M51" s="20"/>
      <c r="N51" s="20"/>
      <c r="O51" s="20">
        <f t="shared" si="2"/>
        <v>19096</v>
      </c>
    </row>
    <row r="52" spans="1:15" x14ac:dyDescent="0.25">
      <c r="A52" s="17"/>
      <c r="B52" s="18" t="s">
        <v>55</v>
      </c>
      <c r="C52" s="19"/>
      <c r="D52" s="20">
        <v>1</v>
      </c>
      <c r="E52" s="20"/>
      <c r="F52" s="30">
        <f>(3.5+2.6+2.5+3.5+1.5)</f>
        <v>13.6</v>
      </c>
      <c r="G52" s="20"/>
      <c r="H52" s="20">
        <f>F52*D52</f>
        <v>13.6</v>
      </c>
      <c r="I52" s="20"/>
      <c r="J52" s="20"/>
      <c r="K52" s="20"/>
      <c r="L52" s="20"/>
      <c r="M52" s="20"/>
      <c r="N52" s="20"/>
      <c r="O52" s="20">
        <f t="shared" si="2"/>
        <v>0</v>
      </c>
    </row>
    <row r="53" spans="1:15" x14ac:dyDescent="0.25">
      <c r="A53" s="17"/>
      <c r="B53" s="18" t="s">
        <v>56</v>
      </c>
      <c r="C53" s="19"/>
      <c r="D53" s="20">
        <v>1</v>
      </c>
      <c r="E53" s="20"/>
      <c r="F53" s="30">
        <f>(3.5+2.6+4+1.5+8)</f>
        <v>19.600000000000001</v>
      </c>
      <c r="G53" s="20"/>
      <c r="H53" s="20">
        <f t="shared" ref="H53:H54" si="4">F53*D53</f>
        <v>19.600000000000001</v>
      </c>
      <c r="I53" s="20"/>
      <c r="J53" s="20"/>
      <c r="K53" s="20"/>
      <c r="L53" s="20"/>
      <c r="M53" s="20"/>
      <c r="N53" s="20"/>
      <c r="O53" s="20">
        <f t="shared" si="2"/>
        <v>0</v>
      </c>
    </row>
    <row r="54" spans="1:15" x14ac:dyDescent="0.25">
      <c r="A54" s="17"/>
      <c r="B54" s="18" t="s">
        <v>57</v>
      </c>
      <c r="C54" s="19"/>
      <c r="D54" s="20">
        <v>1</v>
      </c>
      <c r="E54" s="20"/>
      <c r="F54" s="30">
        <f>(6+20+2.5+5+1.5)</f>
        <v>35</v>
      </c>
      <c r="G54" s="20"/>
      <c r="H54" s="20">
        <f t="shared" si="4"/>
        <v>35</v>
      </c>
      <c r="I54" s="20"/>
      <c r="J54" s="20"/>
      <c r="K54" s="20"/>
      <c r="L54" s="20"/>
      <c r="M54" s="20"/>
      <c r="N54" s="20"/>
      <c r="O54" s="20">
        <f t="shared" si="2"/>
        <v>0</v>
      </c>
    </row>
    <row r="55" spans="1:15" x14ac:dyDescent="0.25">
      <c r="A55" s="17"/>
      <c r="B55" s="19"/>
      <c r="C55" s="19"/>
      <c r="D55" s="20"/>
      <c r="E55" s="20"/>
      <c r="F55" s="20"/>
      <c r="G55" s="20"/>
      <c r="H55" s="20"/>
      <c r="I55" s="20"/>
      <c r="J55" s="20"/>
      <c r="K55" s="20"/>
      <c r="L55" s="20"/>
      <c r="M55" s="20"/>
      <c r="N55" s="20"/>
      <c r="O55" s="20">
        <f t="shared" si="2"/>
        <v>0</v>
      </c>
    </row>
    <row r="56" spans="1:15" x14ac:dyDescent="0.25">
      <c r="A56" s="17" t="s">
        <v>58</v>
      </c>
      <c r="B56" s="18" t="s">
        <v>59</v>
      </c>
      <c r="C56" s="19" t="s">
        <v>4</v>
      </c>
      <c r="D56" s="20"/>
      <c r="E56" s="20"/>
      <c r="F56" s="20"/>
      <c r="G56" s="20"/>
      <c r="H56" s="20">
        <f>SUM(H57)</f>
        <v>19.100000000000001</v>
      </c>
      <c r="I56" s="20">
        <v>360</v>
      </c>
      <c r="J56" s="20"/>
      <c r="K56" s="20"/>
      <c r="L56" s="20"/>
      <c r="M56" s="20"/>
      <c r="N56" s="20"/>
      <c r="O56" s="20">
        <f t="shared" si="2"/>
        <v>6876.0000000000009</v>
      </c>
    </row>
    <row r="57" spans="1:15" x14ac:dyDescent="0.25">
      <c r="A57" s="19"/>
      <c r="B57" s="18" t="s">
        <v>60</v>
      </c>
      <c r="C57" s="19"/>
      <c r="D57" s="20">
        <v>1</v>
      </c>
      <c r="E57" s="20"/>
      <c r="F57" s="30">
        <v>19.100000000000001</v>
      </c>
      <c r="G57" s="20"/>
      <c r="H57" s="20">
        <f>F57*D57</f>
        <v>19.100000000000001</v>
      </c>
      <c r="I57" s="20"/>
      <c r="J57" s="20"/>
      <c r="K57" s="20"/>
      <c r="L57" s="20"/>
      <c r="M57" s="20"/>
      <c r="N57" s="20"/>
      <c r="O57" s="20">
        <f t="shared" si="2"/>
        <v>0</v>
      </c>
    </row>
    <row r="58" spans="1:15" x14ac:dyDescent="0.25">
      <c r="A58" s="19"/>
      <c r="B58" s="19"/>
      <c r="C58" s="19"/>
      <c r="D58" s="20"/>
      <c r="E58" s="20"/>
      <c r="F58" s="20"/>
      <c r="G58" s="20"/>
      <c r="H58" s="20"/>
      <c r="I58" s="20"/>
      <c r="J58" s="20"/>
      <c r="K58" s="20"/>
      <c r="L58" s="20"/>
      <c r="M58" s="20"/>
      <c r="N58" s="20"/>
      <c r="O58" s="20">
        <f t="shared" si="2"/>
        <v>0</v>
      </c>
    </row>
    <row r="59" spans="1:15" x14ac:dyDescent="0.25">
      <c r="A59" s="17" t="s">
        <v>61</v>
      </c>
      <c r="B59" s="18" t="s">
        <v>62</v>
      </c>
      <c r="C59" s="19" t="s">
        <v>5</v>
      </c>
      <c r="D59" s="20"/>
      <c r="E59" s="20"/>
      <c r="F59" s="20"/>
      <c r="G59" s="20"/>
      <c r="H59" s="20"/>
      <c r="I59" s="20"/>
      <c r="J59" s="20"/>
      <c r="K59" s="20"/>
      <c r="L59" s="20"/>
      <c r="M59" s="20"/>
      <c r="N59" s="20"/>
      <c r="O59" s="20">
        <f t="shared" si="2"/>
        <v>0</v>
      </c>
    </row>
    <row r="60" spans="1:15" x14ac:dyDescent="0.25">
      <c r="A60" s="17"/>
      <c r="B60" s="19"/>
      <c r="C60" s="19"/>
      <c r="D60" s="20"/>
      <c r="E60" s="20"/>
      <c r="F60" s="20"/>
      <c r="G60" s="20"/>
      <c r="H60" s="20"/>
      <c r="I60" s="20"/>
      <c r="J60" s="20"/>
      <c r="K60" s="20"/>
      <c r="L60" s="20"/>
      <c r="M60" s="20"/>
      <c r="N60" s="20"/>
      <c r="O60" s="20">
        <f t="shared" si="2"/>
        <v>0</v>
      </c>
    </row>
    <row r="61" spans="1:15" x14ac:dyDescent="0.25">
      <c r="A61" s="17" t="s">
        <v>63</v>
      </c>
      <c r="B61" s="18" t="s">
        <v>64</v>
      </c>
      <c r="C61" s="19" t="s">
        <v>5</v>
      </c>
      <c r="D61" s="20"/>
      <c r="E61" s="20"/>
      <c r="F61" s="20"/>
      <c r="G61" s="20"/>
      <c r="H61" s="20">
        <f>SUM(H62)</f>
        <v>3</v>
      </c>
      <c r="I61" s="20">
        <v>8000</v>
      </c>
      <c r="J61" s="20" t="s">
        <v>110</v>
      </c>
      <c r="K61" s="20"/>
      <c r="L61" s="20"/>
      <c r="M61" s="20"/>
      <c r="N61" s="20"/>
      <c r="O61" s="20">
        <f t="shared" si="2"/>
        <v>24000</v>
      </c>
    </row>
    <row r="62" spans="1:15" x14ac:dyDescent="0.25">
      <c r="A62" s="17"/>
      <c r="B62" s="19" t="s">
        <v>65</v>
      </c>
      <c r="C62" s="19"/>
      <c r="D62" s="20">
        <v>1</v>
      </c>
      <c r="E62" s="20"/>
      <c r="F62" s="20"/>
      <c r="G62" s="20">
        <v>3</v>
      </c>
      <c r="H62" s="20">
        <f>G62*D62</f>
        <v>3</v>
      </c>
      <c r="I62" s="20"/>
      <c r="J62" s="20"/>
      <c r="K62" s="20"/>
      <c r="L62" s="20"/>
      <c r="M62" s="20"/>
      <c r="N62" s="20"/>
      <c r="O62" s="20">
        <f t="shared" si="2"/>
        <v>0</v>
      </c>
    </row>
    <row r="63" spans="1:15" x14ac:dyDescent="0.25">
      <c r="A63" s="17"/>
      <c r="B63" s="19"/>
      <c r="C63" s="19"/>
      <c r="D63" s="20"/>
      <c r="E63" s="20"/>
      <c r="F63" s="20"/>
      <c r="G63" s="20"/>
      <c r="H63" s="20"/>
      <c r="I63" s="20"/>
      <c r="J63" s="20"/>
      <c r="K63" s="20"/>
      <c r="L63" s="20"/>
      <c r="M63" s="20"/>
      <c r="N63" s="20"/>
      <c r="O63" s="20">
        <f t="shared" si="2"/>
        <v>0</v>
      </c>
    </row>
    <row r="64" spans="1:15" x14ac:dyDescent="0.25">
      <c r="A64" s="17" t="s">
        <v>66</v>
      </c>
      <c r="B64" s="19" t="s">
        <v>96</v>
      </c>
      <c r="C64" s="19" t="s">
        <v>4</v>
      </c>
      <c r="D64" s="20"/>
      <c r="E64" s="20"/>
      <c r="F64" s="20"/>
      <c r="G64" s="20"/>
      <c r="H64" s="20"/>
      <c r="I64" s="20"/>
      <c r="J64" s="20"/>
      <c r="K64" s="20"/>
      <c r="L64" s="20"/>
      <c r="M64" s="20"/>
      <c r="N64" s="20"/>
      <c r="O64" s="20">
        <f t="shared" si="2"/>
        <v>0</v>
      </c>
    </row>
    <row r="65" spans="1:15" x14ac:dyDescent="0.25">
      <c r="A65" s="17"/>
      <c r="B65" s="19" t="s">
        <v>67</v>
      </c>
      <c r="C65" s="19"/>
      <c r="D65" s="20">
        <v>1</v>
      </c>
      <c r="E65" s="20"/>
      <c r="F65" s="20"/>
      <c r="G65" s="20">
        <v>40</v>
      </c>
      <c r="H65" s="20">
        <f>G65*D65</f>
        <v>40</v>
      </c>
      <c r="I65" s="20">
        <v>230</v>
      </c>
      <c r="J65" s="20"/>
      <c r="K65" s="20"/>
      <c r="L65" s="20"/>
      <c r="M65" s="20"/>
      <c r="N65" s="20"/>
      <c r="O65" s="20">
        <f t="shared" si="2"/>
        <v>9200</v>
      </c>
    </row>
    <row r="66" spans="1:15" x14ac:dyDescent="0.25">
      <c r="A66" s="17"/>
      <c r="B66" s="19"/>
      <c r="C66" s="19"/>
      <c r="D66" s="20"/>
      <c r="E66" s="20"/>
      <c r="F66" s="20"/>
      <c r="G66" s="20"/>
      <c r="H66" s="20"/>
      <c r="I66" s="20"/>
      <c r="J66" s="20"/>
      <c r="K66" s="20"/>
      <c r="L66" s="20"/>
      <c r="M66" s="20"/>
      <c r="N66" s="20"/>
      <c r="O66" s="20">
        <f t="shared" ref="O66:O86" si="5">I66*H66</f>
        <v>0</v>
      </c>
    </row>
    <row r="67" spans="1:15" x14ac:dyDescent="0.25">
      <c r="A67" s="17" t="s">
        <v>68</v>
      </c>
      <c r="B67" s="19" t="s">
        <v>69</v>
      </c>
      <c r="C67" s="19" t="s">
        <v>4</v>
      </c>
      <c r="D67" s="20"/>
      <c r="E67" s="20"/>
      <c r="F67" s="20"/>
      <c r="G67" s="20"/>
      <c r="H67" s="20">
        <f>SUM(H68:H69)</f>
        <v>44.6</v>
      </c>
      <c r="I67" s="20">
        <v>95</v>
      </c>
      <c r="J67" s="20"/>
      <c r="K67" s="20"/>
      <c r="L67" s="20"/>
      <c r="M67" s="20"/>
      <c r="N67" s="20"/>
      <c r="O67" s="20">
        <f t="shared" si="5"/>
        <v>4237</v>
      </c>
    </row>
    <row r="68" spans="1:15" x14ac:dyDescent="0.25">
      <c r="A68" s="17"/>
      <c r="B68" s="19" t="s">
        <v>70</v>
      </c>
      <c r="C68" s="19"/>
      <c r="D68" s="20">
        <v>2</v>
      </c>
      <c r="E68" s="20"/>
      <c r="F68" s="20"/>
      <c r="G68" s="20">
        <v>19</v>
      </c>
      <c r="H68" s="20">
        <f>G68*D68</f>
        <v>38</v>
      </c>
      <c r="I68" s="20"/>
      <c r="J68" s="20"/>
      <c r="K68" s="20"/>
      <c r="L68" s="20"/>
      <c r="M68" s="20"/>
      <c r="N68" s="20"/>
      <c r="O68" s="20">
        <f t="shared" si="5"/>
        <v>0</v>
      </c>
    </row>
    <row r="69" spans="1:15" x14ac:dyDescent="0.25">
      <c r="A69" s="17"/>
      <c r="B69" s="19"/>
      <c r="C69" s="19"/>
      <c r="D69" s="20">
        <v>1</v>
      </c>
      <c r="E69" s="20"/>
      <c r="F69" s="20"/>
      <c r="G69" s="20">
        <v>6.6</v>
      </c>
      <c r="H69" s="20">
        <f>G69*D69</f>
        <v>6.6</v>
      </c>
      <c r="I69" s="20"/>
      <c r="J69" s="20"/>
      <c r="K69" s="20"/>
      <c r="L69" s="20"/>
      <c r="M69" s="20"/>
      <c r="N69" s="20"/>
      <c r="O69" s="20">
        <f t="shared" si="5"/>
        <v>0</v>
      </c>
    </row>
    <row r="70" spans="1:15" x14ac:dyDescent="0.25">
      <c r="A70" s="17" t="s">
        <v>71</v>
      </c>
      <c r="B70" s="19" t="s">
        <v>72</v>
      </c>
      <c r="C70" s="19" t="s">
        <v>5</v>
      </c>
      <c r="D70" s="20"/>
      <c r="E70" s="20"/>
      <c r="F70" s="20"/>
      <c r="G70" s="20"/>
      <c r="H70" s="20"/>
      <c r="I70" s="20"/>
      <c r="J70" s="20"/>
      <c r="K70" s="20"/>
      <c r="L70" s="20"/>
      <c r="M70" s="20"/>
      <c r="N70" s="20"/>
      <c r="O70" s="20">
        <f t="shared" si="5"/>
        <v>0</v>
      </c>
    </row>
    <row r="71" spans="1:15" x14ac:dyDescent="0.25">
      <c r="A71" s="17"/>
      <c r="B71" s="19" t="s">
        <v>73</v>
      </c>
      <c r="C71" s="19"/>
      <c r="D71" s="20">
        <v>2</v>
      </c>
      <c r="E71" s="20"/>
      <c r="F71" s="20"/>
      <c r="G71" s="20">
        <v>1</v>
      </c>
      <c r="H71" s="20">
        <v>1</v>
      </c>
      <c r="I71" s="20">
        <v>950</v>
      </c>
      <c r="J71" s="20"/>
      <c r="K71" s="20"/>
      <c r="L71" s="20"/>
      <c r="M71" s="20"/>
      <c r="N71" s="20"/>
      <c r="O71" s="20">
        <f t="shared" si="5"/>
        <v>950</v>
      </c>
    </row>
    <row r="72" spans="1:15" x14ac:dyDescent="0.25">
      <c r="A72" s="17"/>
      <c r="B72" s="19"/>
      <c r="C72" s="19"/>
      <c r="D72" s="20"/>
      <c r="E72" s="20"/>
      <c r="F72" s="20"/>
      <c r="G72" s="20"/>
      <c r="H72" s="20"/>
      <c r="I72" s="20"/>
      <c r="J72" s="20"/>
      <c r="K72" s="20"/>
      <c r="L72" s="20"/>
      <c r="M72" s="20"/>
      <c r="N72" s="20"/>
      <c r="O72" s="20">
        <f t="shared" si="5"/>
        <v>0</v>
      </c>
    </row>
    <row r="73" spans="1:15" x14ac:dyDescent="0.25">
      <c r="A73" s="17" t="s">
        <v>74</v>
      </c>
      <c r="B73" s="18" t="s">
        <v>75</v>
      </c>
      <c r="C73" s="19" t="s">
        <v>3</v>
      </c>
      <c r="D73" s="20">
        <v>9</v>
      </c>
      <c r="E73" s="20"/>
      <c r="F73" s="20"/>
      <c r="G73" s="20">
        <v>1</v>
      </c>
      <c r="H73" s="20">
        <f t="shared" ref="H73:H78" si="6">G73*D73</f>
        <v>9</v>
      </c>
      <c r="I73" s="20">
        <v>130</v>
      </c>
      <c r="J73" s="20"/>
      <c r="K73" s="20"/>
      <c r="L73" s="20"/>
      <c r="M73" s="20"/>
      <c r="N73" s="20"/>
      <c r="O73" s="20">
        <f t="shared" si="5"/>
        <v>1170</v>
      </c>
    </row>
    <row r="74" spans="1:15" x14ac:dyDescent="0.25">
      <c r="A74" s="17" t="s">
        <v>76</v>
      </c>
      <c r="B74" s="31" t="s">
        <v>77</v>
      </c>
      <c r="C74" s="19" t="s">
        <v>2</v>
      </c>
      <c r="D74" s="20">
        <v>1</v>
      </c>
      <c r="E74" s="20"/>
      <c r="F74" s="20"/>
      <c r="G74" s="20">
        <v>1</v>
      </c>
      <c r="H74" s="20">
        <f t="shared" si="6"/>
        <v>1</v>
      </c>
      <c r="I74" s="20">
        <v>3200</v>
      </c>
      <c r="J74" s="20"/>
      <c r="K74" s="20"/>
      <c r="L74" s="20"/>
      <c r="M74" s="20"/>
      <c r="N74" s="20"/>
      <c r="O74" s="20">
        <f t="shared" si="5"/>
        <v>3200</v>
      </c>
    </row>
    <row r="75" spans="1:15" x14ac:dyDescent="0.25">
      <c r="A75" s="17" t="s">
        <v>78</v>
      </c>
      <c r="B75" s="19" t="s">
        <v>79</v>
      </c>
      <c r="C75" s="19" t="s">
        <v>2</v>
      </c>
      <c r="D75" s="20">
        <v>2</v>
      </c>
      <c r="E75" s="20"/>
      <c r="F75" s="20"/>
      <c r="G75" s="20">
        <v>1</v>
      </c>
      <c r="H75" s="20">
        <f t="shared" si="6"/>
        <v>2</v>
      </c>
      <c r="I75" s="20">
        <v>500</v>
      </c>
      <c r="J75" s="20"/>
      <c r="K75" s="20"/>
      <c r="L75" s="20"/>
      <c r="M75" s="20"/>
      <c r="N75" s="20"/>
      <c r="O75" s="20">
        <f t="shared" si="5"/>
        <v>1000</v>
      </c>
    </row>
    <row r="76" spans="1:15" x14ac:dyDescent="0.25">
      <c r="A76" s="17" t="s">
        <v>80</v>
      </c>
      <c r="B76" s="19" t="s">
        <v>81</v>
      </c>
      <c r="C76" s="19" t="s">
        <v>2</v>
      </c>
      <c r="D76" s="20">
        <v>1</v>
      </c>
      <c r="E76" s="20"/>
      <c r="F76" s="20"/>
      <c r="G76" s="20">
        <v>1</v>
      </c>
      <c r="H76" s="20">
        <f t="shared" si="6"/>
        <v>1</v>
      </c>
      <c r="I76" s="20">
        <v>5500</v>
      </c>
      <c r="J76" s="20"/>
      <c r="K76" s="20"/>
      <c r="L76" s="20"/>
      <c r="M76" s="20"/>
      <c r="N76" s="20"/>
      <c r="O76" s="20">
        <f t="shared" si="5"/>
        <v>5500</v>
      </c>
    </row>
    <row r="77" spans="1:15" x14ac:dyDescent="0.25">
      <c r="A77" s="17" t="s">
        <v>82</v>
      </c>
      <c r="B77" s="19" t="s">
        <v>83</v>
      </c>
      <c r="C77" s="19" t="s">
        <v>2</v>
      </c>
      <c r="D77" s="20">
        <v>2</v>
      </c>
      <c r="E77" s="20"/>
      <c r="F77" s="20"/>
      <c r="G77" s="20">
        <v>1</v>
      </c>
      <c r="H77" s="20">
        <f t="shared" si="6"/>
        <v>2</v>
      </c>
      <c r="I77" s="20">
        <v>1000</v>
      </c>
      <c r="J77" s="20"/>
      <c r="K77" s="20"/>
      <c r="L77" s="20"/>
      <c r="M77" s="20"/>
      <c r="N77" s="20"/>
      <c r="O77" s="20">
        <f t="shared" si="5"/>
        <v>2000</v>
      </c>
    </row>
    <row r="78" spans="1:15" x14ac:dyDescent="0.25">
      <c r="A78" s="32" t="s">
        <v>84</v>
      </c>
      <c r="B78" s="33" t="s">
        <v>85</v>
      </c>
      <c r="C78" s="33" t="s">
        <v>86</v>
      </c>
      <c r="D78" s="34">
        <v>1</v>
      </c>
      <c r="E78" s="34"/>
      <c r="F78" s="34"/>
      <c r="G78" s="34">
        <v>1</v>
      </c>
      <c r="H78" s="34">
        <f t="shared" si="6"/>
        <v>1</v>
      </c>
      <c r="I78" s="20">
        <v>5000</v>
      </c>
      <c r="J78" s="20"/>
      <c r="K78" s="20"/>
      <c r="L78" s="20"/>
      <c r="M78" s="20"/>
      <c r="N78" s="20"/>
      <c r="O78" s="20">
        <f t="shared" si="5"/>
        <v>5000</v>
      </c>
    </row>
    <row r="79" spans="1:15" x14ac:dyDescent="0.25">
      <c r="A79" s="32"/>
      <c r="B79" s="33"/>
      <c r="C79" s="33"/>
      <c r="D79" s="34"/>
      <c r="E79" s="34"/>
      <c r="F79" s="34"/>
      <c r="G79" s="34"/>
      <c r="H79" s="34"/>
      <c r="I79" s="20"/>
      <c r="J79" s="20"/>
      <c r="K79" s="20"/>
      <c r="L79" s="20"/>
      <c r="M79" s="20"/>
      <c r="N79" s="20"/>
      <c r="O79" s="20">
        <f t="shared" si="5"/>
        <v>0</v>
      </c>
    </row>
    <row r="80" spans="1:15" x14ac:dyDescent="0.25">
      <c r="A80" s="17" t="s">
        <v>87</v>
      </c>
      <c r="B80" s="18" t="s">
        <v>88</v>
      </c>
      <c r="C80" s="18"/>
      <c r="D80" s="20"/>
      <c r="E80" s="20"/>
      <c r="F80" s="20"/>
      <c r="G80" s="20"/>
      <c r="H80" s="20">
        <f>SUM(H81:H83)</f>
        <v>33.199999999999996</v>
      </c>
      <c r="I80" s="20">
        <v>185</v>
      </c>
      <c r="J80" s="20"/>
      <c r="K80" s="20"/>
      <c r="L80" s="20"/>
      <c r="M80" s="20"/>
      <c r="N80" s="20"/>
      <c r="O80" s="20">
        <f t="shared" si="5"/>
        <v>6141.9999999999991</v>
      </c>
    </row>
    <row r="81" spans="1:15" x14ac:dyDescent="0.25">
      <c r="A81" s="17"/>
      <c r="B81" s="18" t="s">
        <v>89</v>
      </c>
      <c r="C81" s="18"/>
      <c r="D81" s="20"/>
      <c r="E81" s="20"/>
      <c r="F81" s="20"/>
      <c r="G81" s="20"/>
      <c r="H81" s="20"/>
      <c r="I81" s="20"/>
      <c r="J81" s="20"/>
      <c r="K81" s="20"/>
      <c r="L81" s="20"/>
      <c r="M81" s="20"/>
      <c r="N81" s="20"/>
      <c r="O81" s="20">
        <f t="shared" si="5"/>
        <v>0</v>
      </c>
    </row>
    <row r="82" spans="1:15" x14ac:dyDescent="0.25">
      <c r="A82" s="17"/>
      <c r="B82" s="18" t="s">
        <v>90</v>
      </c>
      <c r="C82" s="18"/>
      <c r="D82" s="20"/>
      <c r="E82" s="20"/>
      <c r="F82" s="20"/>
      <c r="G82" s="20"/>
      <c r="H82" s="30">
        <f>(2.5+1.42+1.76+2.95+3.92+1+3.05)</f>
        <v>16.599999999999998</v>
      </c>
      <c r="I82" s="20"/>
      <c r="J82" s="20"/>
      <c r="K82" s="20"/>
      <c r="L82" s="20"/>
      <c r="M82" s="20"/>
      <c r="N82" s="20"/>
      <c r="O82" s="20">
        <f t="shared" si="5"/>
        <v>0</v>
      </c>
    </row>
    <row r="83" spans="1:15" x14ac:dyDescent="0.25">
      <c r="A83" s="17"/>
      <c r="B83" s="18" t="s">
        <v>90</v>
      </c>
      <c r="C83" s="18"/>
      <c r="D83" s="20"/>
      <c r="E83" s="20"/>
      <c r="F83" s="20"/>
      <c r="G83" s="20"/>
      <c r="H83" s="30">
        <f>(2.5+1.42+1.76+2.95+3.92+1+3.05)</f>
        <v>16.599999999999998</v>
      </c>
      <c r="I83" s="20"/>
      <c r="J83" s="20"/>
      <c r="K83" s="20"/>
      <c r="L83" s="20"/>
      <c r="M83" s="20"/>
      <c r="N83" s="20"/>
      <c r="O83" s="20">
        <f t="shared" si="5"/>
        <v>0</v>
      </c>
    </row>
    <row r="84" spans="1:15" x14ac:dyDescent="0.25">
      <c r="A84" s="17"/>
      <c r="B84" s="18"/>
      <c r="C84" s="18"/>
      <c r="D84" s="20"/>
      <c r="E84" s="20"/>
      <c r="F84" s="20"/>
      <c r="G84" s="20"/>
      <c r="H84" s="30"/>
      <c r="I84" s="20"/>
      <c r="J84" s="20"/>
      <c r="K84" s="20"/>
      <c r="L84" s="20"/>
      <c r="M84" s="20"/>
      <c r="N84" s="20"/>
      <c r="O84" s="20">
        <f t="shared" si="5"/>
        <v>0</v>
      </c>
    </row>
    <row r="85" spans="1:15" x14ac:dyDescent="0.25">
      <c r="A85" s="17" t="s">
        <v>91</v>
      </c>
      <c r="B85" s="18" t="s">
        <v>92</v>
      </c>
      <c r="C85" s="18" t="s">
        <v>4</v>
      </c>
      <c r="D85" s="20"/>
      <c r="E85" s="20"/>
      <c r="F85" s="20"/>
      <c r="G85" s="20"/>
      <c r="H85" s="30">
        <v>6</v>
      </c>
      <c r="I85" s="20"/>
      <c r="J85" s="20"/>
      <c r="K85" s="20"/>
      <c r="L85" s="20"/>
      <c r="M85" s="20"/>
      <c r="N85" s="20"/>
      <c r="O85" s="20">
        <f t="shared" si="5"/>
        <v>0</v>
      </c>
    </row>
    <row r="86" spans="1:15" ht="15.75" thickBot="1" x14ac:dyDescent="0.3">
      <c r="A86" s="32"/>
      <c r="B86" s="33"/>
      <c r="C86" s="33"/>
      <c r="D86" s="34"/>
      <c r="E86" s="34"/>
      <c r="F86" s="34"/>
      <c r="G86" s="34"/>
      <c r="H86" s="35"/>
      <c r="I86" s="34"/>
      <c r="J86" s="34"/>
      <c r="K86" s="34"/>
      <c r="L86" s="34"/>
      <c r="M86" s="34"/>
      <c r="N86" s="34"/>
      <c r="O86" s="20">
        <f t="shared" si="5"/>
        <v>0</v>
      </c>
    </row>
    <row r="87" spans="1:15" ht="15.75" thickBot="1" x14ac:dyDescent="0.3">
      <c r="A87" s="38" t="s">
        <v>103</v>
      </c>
      <c r="B87" s="39"/>
      <c r="C87" s="39"/>
      <c r="D87" s="39"/>
      <c r="E87" s="39"/>
      <c r="F87" s="39"/>
      <c r="G87" s="39"/>
      <c r="H87" s="39"/>
      <c r="I87" s="40"/>
      <c r="J87" s="12"/>
      <c r="K87" s="12"/>
      <c r="L87" s="12"/>
      <c r="M87" s="12"/>
      <c r="N87" s="13"/>
      <c r="O87" s="11">
        <f>SUM(O2:O86)</f>
        <v>242798.07500000001</v>
      </c>
    </row>
  </sheetData>
  <mergeCells count="1">
    <mergeCell ref="A87:I8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16502D9A64304A800B90E4123749D3" ma:contentTypeVersion="15" ma:contentTypeDescription="Create a new document." ma:contentTypeScope="" ma:versionID="c2762f0b3b03ad317e54366ed57b27a9">
  <xsd:schema xmlns:xsd="http://www.w3.org/2001/XMLSchema" xmlns:xs="http://www.w3.org/2001/XMLSchema" xmlns:p="http://schemas.microsoft.com/office/2006/metadata/properties" xmlns:ns3="b7babe23-701f-4936-a1db-3e0a77c6b91d" xmlns:ns4="97b567b4-c61a-4bc6-901f-e982322be9b3" targetNamespace="http://schemas.microsoft.com/office/2006/metadata/properties" ma:root="true" ma:fieldsID="a3d83e32ae6f1adec61775c25c2df536" ns3:_="" ns4:_="">
    <xsd:import namespace="b7babe23-701f-4936-a1db-3e0a77c6b91d"/>
    <xsd:import namespace="97b567b4-c61a-4bc6-901f-e982322be9b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_activity" minOccurs="0"/>
                <xsd:element ref="ns4:SharedWithUsers" minOccurs="0"/>
                <xsd:element ref="ns4:SharedWithDetails" minOccurs="0"/>
                <xsd:element ref="ns4:SharingHintHash" minOccurs="0"/>
                <xsd:element ref="ns3:MediaServiceObjectDetectorVersions" minOccurs="0"/>
                <xsd:element ref="ns3:MediaLengthInSecond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babe23-701f-4936-a1db-3e0a77c6b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567b4-c61a-4bc6-901f-e982322be9b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b7babe23-701f-4936-a1db-3e0a77c6b91d" xsi:nil="true"/>
  </documentManagement>
</p:properties>
</file>

<file path=customXml/itemProps1.xml><?xml version="1.0" encoding="utf-8"?>
<ds:datastoreItem xmlns:ds="http://schemas.openxmlformats.org/officeDocument/2006/customXml" ds:itemID="{19EF0562-75A3-4C03-99BB-255A42FBEAE0}">
  <ds:schemaRefs>
    <ds:schemaRef ds:uri="http://schemas.microsoft.com/sharepoint/v3/contenttype/forms"/>
  </ds:schemaRefs>
</ds:datastoreItem>
</file>

<file path=customXml/itemProps2.xml><?xml version="1.0" encoding="utf-8"?>
<ds:datastoreItem xmlns:ds="http://schemas.openxmlformats.org/officeDocument/2006/customXml" ds:itemID="{DAE805ED-E4CE-4CBA-B708-D9E6177BD7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babe23-701f-4936-a1db-3e0a77c6b91d"/>
    <ds:schemaRef ds:uri="97b567b4-c61a-4bc6-901f-e982322be9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670EE7-AD7C-4660-B8C5-F3E37E533516}">
  <ds:schemaRefs>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97b567b4-c61a-4bc6-901f-e982322be9b3"/>
    <ds:schemaRef ds:uri="b7babe23-701f-4936-a1db-3e0a77c6b9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EXTRA 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Anil Patial</cp:lastModifiedBy>
  <cp:lastPrinted>2023-12-08T06:21:37Z</cp:lastPrinted>
  <dcterms:created xsi:type="dcterms:W3CDTF">2023-01-31T11:51:23Z</dcterms:created>
  <dcterms:modified xsi:type="dcterms:W3CDTF">2024-12-21T11:55:36Z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0x0101008B16502D9A64304A800B90E4123749D3</vt:lpwstr>
  </property>
</Properties>
</file>